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F:\AFR\2016\2016 Joint Agreements\"/>
    </mc:Choice>
  </mc:AlternateContent>
  <bookViews>
    <workbookView xWindow="-15" yWindow="6165" windowWidth="1944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5)" sheetId="176" r:id="rId27"/>
    <sheet name=" SEFA (6)" sheetId="177" r:id="rId28"/>
    <sheet name=" SEFA (2)" sheetId="168" r:id="rId29"/>
    <sheet name=" SEFA (3)" sheetId="169" r:id="rId30"/>
    <sheet name="SEFA NOTES (2)" sheetId="171" r:id="rId31"/>
    <sheet name="SEFA NOTES" sheetId="161" r:id="rId32"/>
    <sheet name="SF&amp;QC Sec-1" sheetId="162" r:id="rId33"/>
    <sheet name="SF&amp;QC Sec-2 (2)" sheetId="172" r:id="rId34"/>
    <sheet name="SF&amp;QC Sec-2" sheetId="163" r:id="rId35"/>
    <sheet name="SF&amp;QC Sec-3" sheetId="164" r:id="rId36"/>
    <sheet name="SSPAF" sheetId="165" r:id="rId37"/>
    <sheet name="CAP (2)" sheetId="173" r:id="rId38"/>
    <sheet name="CAP" sheetId="166" r:id="rId39"/>
    <sheet name="AFR16" sheetId="106" state="hidden" r:id="rId40"/>
    <sheet name="Sheet3" sheetId="170" r:id="rId41"/>
    <sheet name="Sheet7" sheetId="174" r:id="rId42"/>
  </sheets>
  <externalReferences>
    <externalReference r:id="rId43"/>
    <externalReference r:id="rId44"/>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8">#REF!</definedName>
    <definedName name="SCHADDRS" localSheetId="29">#REF!</definedName>
    <definedName name="SCHADDRS" localSheetId="26">#REF!</definedName>
    <definedName name="SCHADDRS" localSheetId="27">#REF!</definedName>
    <definedName name="SCHADDRS" localSheetId="17">#REF!</definedName>
    <definedName name="SCHADDRS" localSheetId="38">#REF!</definedName>
    <definedName name="SCHADDRS" localSheetId="37">#REF!</definedName>
    <definedName name="SCHADDRS" localSheetId="21">#REF!</definedName>
    <definedName name="SCHADDRS" localSheetId="4">#REF!</definedName>
    <definedName name="SCHADDRS" localSheetId="31">#REF!</definedName>
    <definedName name="SCHADDRS" localSheetId="30">#REF!</definedName>
    <definedName name="SCHADDRS" localSheetId="25">#REF!</definedName>
    <definedName name="SCHADDRS" localSheetId="32">#REF!</definedName>
    <definedName name="SCHADDRS" localSheetId="34">#REF!</definedName>
    <definedName name="SCHADDRS" localSheetId="33">#REF!</definedName>
    <definedName name="SCHADDRS" localSheetId="35">#REF!</definedName>
    <definedName name="SCHADDRS" localSheetId="24">#REF!</definedName>
    <definedName name="SCHADDRS" localSheetId="23">#REF!</definedName>
    <definedName name="SCHADDRS" localSheetId="36">#REF!</definedName>
    <definedName name="SCHADDRS">#REF!</definedName>
    <definedName name="SCHCTY" localSheetId="28">#REF!</definedName>
    <definedName name="SCHCTY" localSheetId="29">#REF!</definedName>
    <definedName name="SCHCTY" localSheetId="26">#REF!</definedName>
    <definedName name="SCHCTY" localSheetId="27">#REF!</definedName>
    <definedName name="SCHCTY" localSheetId="17">#REF!</definedName>
    <definedName name="SCHCTY" localSheetId="38">#REF!</definedName>
    <definedName name="SCHCTY" localSheetId="37">#REF!</definedName>
    <definedName name="SCHCTY" localSheetId="21">#REF!</definedName>
    <definedName name="SCHCTY" localSheetId="4">#REF!</definedName>
    <definedName name="SCHCTY" localSheetId="31">#REF!</definedName>
    <definedName name="SCHCTY" localSheetId="30">#REF!</definedName>
    <definedName name="SCHCTY" localSheetId="25">#REF!</definedName>
    <definedName name="SCHCTY" localSheetId="32">#REF!</definedName>
    <definedName name="SCHCTY" localSheetId="34">#REF!</definedName>
    <definedName name="SCHCTY" localSheetId="33">#REF!</definedName>
    <definedName name="SCHCTY" localSheetId="35">#REF!</definedName>
    <definedName name="SCHCTY" localSheetId="24">#REF!</definedName>
    <definedName name="SCHCTY" localSheetId="23">#REF!</definedName>
    <definedName name="SCHCTY" localSheetId="36">#REF!</definedName>
    <definedName name="SCHCTY">#REF!</definedName>
    <definedName name="SCHNMBR" localSheetId="28">#REF!</definedName>
    <definedName name="SCHNMBR" localSheetId="29">#REF!</definedName>
    <definedName name="SCHNMBR" localSheetId="26">#REF!</definedName>
    <definedName name="SCHNMBR" localSheetId="27">#REF!</definedName>
    <definedName name="SCHNMBR" localSheetId="17">#REF!</definedName>
    <definedName name="SCHNMBR" localSheetId="38">#REF!</definedName>
    <definedName name="SCHNMBR" localSheetId="37">#REF!</definedName>
    <definedName name="SCHNMBR" localSheetId="21">#REF!</definedName>
    <definedName name="SCHNMBR" localSheetId="4">#REF!</definedName>
    <definedName name="SCHNMBR" localSheetId="31">#REF!</definedName>
    <definedName name="SCHNMBR" localSheetId="30">#REF!</definedName>
    <definedName name="SCHNMBR" localSheetId="25">#REF!</definedName>
    <definedName name="SCHNMBR" localSheetId="32">#REF!</definedName>
    <definedName name="SCHNMBR" localSheetId="34">#REF!</definedName>
    <definedName name="SCHNMBR" localSheetId="33">#REF!</definedName>
    <definedName name="SCHNMBR" localSheetId="35">#REF!</definedName>
    <definedName name="SCHNMBR" localSheetId="24">#REF!</definedName>
    <definedName name="SCHNMBR" localSheetId="23">#REF!</definedName>
    <definedName name="SCHNMBR" localSheetId="36">#REF!</definedName>
    <definedName name="SCHNMBR">#REF!</definedName>
    <definedName name="SCHNME" localSheetId="28">#REF!</definedName>
    <definedName name="SCHNME" localSheetId="29">#REF!</definedName>
    <definedName name="SCHNME" localSheetId="26">#REF!</definedName>
    <definedName name="SCHNME" localSheetId="27">#REF!</definedName>
    <definedName name="SCHNME" localSheetId="17">#REF!</definedName>
    <definedName name="SCHNME" localSheetId="38">#REF!</definedName>
    <definedName name="SCHNME" localSheetId="37">#REF!</definedName>
    <definedName name="SCHNME" localSheetId="21">#REF!</definedName>
    <definedName name="SCHNME" localSheetId="4">#REF!</definedName>
    <definedName name="SCHNME" localSheetId="31">#REF!</definedName>
    <definedName name="SCHNME" localSheetId="30">#REF!</definedName>
    <definedName name="SCHNME" localSheetId="25">#REF!</definedName>
    <definedName name="SCHNME" localSheetId="32">#REF!</definedName>
    <definedName name="SCHNME" localSheetId="34">#REF!</definedName>
    <definedName name="SCHNME" localSheetId="33">#REF!</definedName>
    <definedName name="SCHNME" localSheetId="35">#REF!</definedName>
    <definedName name="SCHNME" localSheetId="24">#REF!</definedName>
    <definedName name="SCHNME" localSheetId="23">#REF!</definedName>
    <definedName name="SCHNME" localSheetId="36">#REF!</definedName>
    <definedName name="SCHNME">#REF!</definedName>
    <definedName name="SUPT" localSheetId="28">#REF!</definedName>
    <definedName name="SUPT" localSheetId="29">#REF!</definedName>
    <definedName name="SUPT" localSheetId="26">#REF!</definedName>
    <definedName name="SUPT" localSheetId="27">#REF!</definedName>
    <definedName name="SUPT" localSheetId="17">#REF!</definedName>
    <definedName name="SUPT" localSheetId="38">#REF!</definedName>
    <definedName name="SUPT" localSheetId="37">#REF!</definedName>
    <definedName name="SUPT" localSheetId="21">#REF!</definedName>
    <definedName name="SUPT" localSheetId="4">#REF!</definedName>
    <definedName name="SUPT" localSheetId="31">#REF!</definedName>
    <definedName name="SUPT" localSheetId="30">#REF!</definedName>
    <definedName name="SUPT" localSheetId="25">#REF!</definedName>
    <definedName name="SUPT" localSheetId="32">#REF!</definedName>
    <definedName name="SUPT" localSheetId="34">#REF!</definedName>
    <definedName name="SUPT" localSheetId="33">#REF!</definedName>
    <definedName name="SUPT" localSheetId="35">#REF!</definedName>
    <definedName name="SUPT" localSheetId="24">#REF!</definedName>
    <definedName name="SUPT" localSheetId="23">#REF!</definedName>
    <definedName name="SUPT" localSheetId="36">#REF!</definedName>
    <definedName name="SUPT">#REF!</definedName>
  </definedNames>
  <calcPr calcId="162913" fullCalcOnLoad="1"/>
</workbook>
</file>

<file path=xl/calcChain.xml><?xml version="1.0" encoding="utf-8"?>
<calcChain xmlns="http://schemas.openxmlformats.org/spreadsheetml/2006/main">
  <c r="G20" i="177" l="1"/>
  <c r="K18" i="177"/>
  <c r="J18" i="177"/>
  <c r="I18" i="177"/>
  <c r="H18" i="177"/>
  <c r="G18" i="177"/>
  <c r="F18" i="177"/>
  <c r="E18" i="177"/>
  <c r="K14" i="177"/>
  <c r="J14" i="177"/>
  <c r="I14" i="177"/>
  <c r="I20" i="177" s="1"/>
  <c r="H14" i="177"/>
  <c r="H20" i="177" s="1"/>
  <c r="G14" i="177"/>
  <c r="F14" i="177"/>
  <c r="F20" i="177" s="1"/>
  <c r="E14" i="177"/>
  <c r="E20" i="177" s="1"/>
  <c r="B4" i="177"/>
  <c r="K18" i="176"/>
  <c r="J18" i="176"/>
  <c r="I18" i="176"/>
  <c r="H18" i="176"/>
  <c r="G18" i="176"/>
  <c r="F18" i="176"/>
  <c r="E18" i="176"/>
  <c r="K14" i="176"/>
  <c r="J14" i="176"/>
  <c r="I14" i="176"/>
  <c r="I20" i="176" s="1"/>
  <c r="H14" i="176"/>
  <c r="G14" i="176"/>
  <c r="G20" i="176" s="1"/>
  <c r="F14" i="176"/>
  <c r="E14" i="176"/>
  <c r="E20" i="176" s="1"/>
  <c r="B4" i="176"/>
  <c r="B2" i="176"/>
  <c r="I15" i="169"/>
  <c r="H15" i="169"/>
  <c r="G15" i="169"/>
  <c r="F15" i="169"/>
  <c r="E15" i="169"/>
  <c r="H24" i="168"/>
  <c r="I20" i="168"/>
  <c r="H20" i="168"/>
  <c r="G20" i="168"/>
  <c r="F20" i="168"/>
  <c r="E20" i="168"/>
  <c r="I15" i="168"/>
  <c r="H15" i="168"/>
  <c r="G15" i="168"/>
  <c r="F15" i="168"/>
  <c r="F24" i="168" s="1"/>
  <c r="E15" i="168"/>
  <c r="B4" i="173"/>
  <c r="B4" i="172"/>
  <c r="A4" i="171"/>
  <c r="B4" i="169"/>
  <c r="B4" i="168"/>
  <c r="D17" i="159"/>
  <c r="D87" i="36"/>
  <c r="B7" i="167"/>
  <c r="B6" i="167"/>
  <c r="D14" i="159"/>
  <c r="D12" i="159"/>
  <c r="C16" i="157"/>
  <c r="A15" i="157"/>
  <c r="K11" i="157"/>
  <c r="J11" i="157"/>
  <c r="I13" i="157"/>
  <c r="K18" i="157"/>
  <c r="G18" i="157"/>
  <c r="G15" i="157"/>
  <c r="G11" i="157"/>
  <c r="G10" i="157"/>
  <c r="G9" i="157"/>
  <c r="A14" i="157"/>
  <c r="G7" i="157"/>
  <c r="E7" i="157"/>
  <c r="A7" i="157"/>
  <c r="B4" i="166"/>
  <c r="B4" i="165"/>
  <c r="B4" i="164"/>
  <c r="B4" i="163"/>
  <c r="B4" i="162"/>
  <c r="A4" i="161"/>
  <c r="D47" i="159"/>
  <c r="C94" i="158"/>
  <c r="C95" i="158"/>
  <c r="C96" i="158" s="1"/>
  <c r="C99" i="158"/>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c r="C20" i="158" s="1"/>
  <c r="C23" i="158" s="1"/>
  <c r="C27" i="158" s="1"/>
  <c r="C32" i="158" s="1"/>
  <c r="A2" i="159"/>
  <c r="B2" i="163"/>
  <c r="A2" i="158"/>
  <c r="B61" i="106"/>
  <c r="B52" i="106"/>
  <c r="B51" i="106"/>
  <c r="B49" i="106"/>
  <c r="B48" i="106"/>
  <c r="B47" i="106"/>
  <c r="B46" i="106"/>
  <c r="B45" i="106"/>
  <c r="B44" i="106"/>
  <c r="B43" i="106"/>
  <c r="B42" i="106"/>
  <c r="B41" i="106"/>
  <c r="B50" i="106"/>
  <c r="F162" i="34"/>
  <c r="B7769" i="106"/>
  <c r="B7768" i="106"/>
  <c r="B7766" i="106"/>
  <c r="B7765" i="106"/>
  <c r="D7765" i="106"/>
  <c r="F78" i="34"/>
  <c r="B7764" i="106"/>
  <c r="J83" i="28"/>
  <c r="B7758" i="106"/>
  <c r="D7758" i="106" s="1"/>
  <c r="J86" i="28"/>
  <c r="D30" i="36"/>
  <c r="K6" i="29"/>
  <c r="B7763" i="106" s="1"/>
  <c r="B7762" i="106"/>
  <c r="K12" i="12"/>
  <c r="K23" i="12"/>
  <c r="K24" i="12" s="1"/>
  <c r="B7733" i="106" s="1"/>
  <c r="J12" i="12"/>
  <c r="J21" i="12"/>
  <c r="J23" i="12" s="1"/>
  <c r="B7729" i="106"/>
  <c r="B7734" i="106"/>
  <c r="B7726" i="106"/>
  <c r="D82" i="36"/>
  <c r="F161" i="34"/>
  <c r="J24" i="24"/>
  <c r="B36" i="36"/>
  <c r="B39" i="36" s="1"/>
  <c r="B49" i="36" s="1"/>
  <c r="B62" i="36" s="1"/>
  <c r="B72" i="36" s="1"/>
  <c r="B76" i="36" s="1"/>
  <c r="B80" i="36" s="1"/>
  <c r="B85" i="36" s="1"/>
  <c r="B86" i="36" s="1"/>
  <c r="B87" i="36" s="1"/>
  <c r="D79" i="36"/>
  <c r="C191" i="5"/>
  <c r="C201" i="5"/>
  <c r="C211" i="5"/>
  <c r="C216" i="5"/>
  <c r="C224" i="5"/>
  <c r="C228" i="5"/>
  <c r="C259" i="5"/>
  <c r="B7761" i="106"/>
  <c r="D7761" i="106" s="1"/>
  <c r="L127" i="29"/>
  <c r="L129" i="29" s="1"/>
  <c r="L136" i="29"/>
  <c r="L138" i="29" s="1"/>
  <c r="L148" i="29"/>
  <c r="I7" i="145"/>
  <c r="I6" i="145"/>
  <c r="D86" i="36"/>
  <c r="D84" i="36"/>
  <c r="K75" i="29"/>
  <c r="K130" i="29"/>
  <c r="K179" i="29"/>
  <c r="K122" i="29"/>
  <c r="F15" i="145" s="1"/>
  <c r="F19" i="145" s="1"/>
  <c r="K67" i="29"/>
  <c r="E17" i="145"/>
  <c r="G17" i="145" s="1"/>
  <c r="K64" i="29"/>
  <c r="E16" i="145" s="1"/>
  <c r="G16" i="145" s="1"/>
  <c r="K59" i="29"/>
  <c r="E15" i="145"/>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c r="D66" i="106"/>
  <c r="D67" i="106"/>
  <c r="D68" i="106"/>
  <c r="D69" i="106"/>
  <c r="D70" i="106"/>
  <c r="D71" i="106"/>
  <c r="B72" i="106"/>
  <c r="D72" i="106"/>
  <c r="B73" i="106"/>
  <c r="D73" i="106"/>
  <c r="D74" i="106"/>
  <c r="D75" i="106"/>
  <c r="B76" i="106"/>
  <c r="D76" i="106"/>
  <c r="C13" i="3"/>
  <c r="B77" i="106"/>
  <c r="D77" i="106" s="1"/>
  <c r="D78" i="106"/>
  <c r="D79" i="106"/>
  <c r="D80" i="106"/>
  <c r="D81" i="106"/>
  <c r="D82" i="106"/>
  <c r="D83" i="106"/>
  <c r="D84" i="106"/>
  <c r="D85" i="106"/>
  <c r="B86" i="106"/>
  <c r="D86" i="106" s="1"/>
  <c r="D87" i="106"/>
  <c r="B88" i="106"/>
  <c r="D88" i="106"/>
  <c r="D89" i="106"/>
  <c r="D90" i="106"/>
  <c r="C34" i="3"/>
  <c r="B91" i="106"/>
  <c r="D91" i="106" s="1"/>
  <c r="B92" i="106"/>
  <c r="D92" i="106" s="1"/>
  <c r="D94" i="106"/>
  <c r="D95" i="106"/>
  <c r="D96" i="106"/>
  <c r="B97" i="106"/>
  <c r="D97" i="106"/>
  <c r="D98" i="106"/>
  <c r="D99" i="106"/>
  <c r="D100" i="106"/>
  <c r="D101" i="106"/>
  <c r="D102" i="106"/>
  <c r="D103" i="106"/>
  <c r="B104" i="106"/>
  <c r="D104" i="106"/>
  <c r="B105" i="106"/>
  <c r="D105" i="106"/>
  <c r="D106" i="106"/>
  <c r="D107" i="106"/>
  <c r="B108" i="106"/>
  <c r="D108" i="106"/>
  <c r="D13" i="3"/>
  <c r="B109" i="106"/>
  <c r="D109" i="106" s="1"/>
  <c r="D110" i="106"/>
  <c r="D111" i="106"/>
  <c r="D112" i="106"/>
  <c r="D113" i="106"/>
  <c r="D114" i="106"/>
  <c r="D115" i="106"/>
  <c r="D116" i="106"/>
  <c r="B117" i="106"/>
  <c r="D117" i="106"/>
  <c r="D118" i="106"/>
  <c r="B119" i="106"/>
  <c r="D119" i="106" s="1"/>
  <c r="D120" i="106"/>
  <c r="D121" i="106"/>
  <c r="D34" i="3"/>
  <c r="B123" i="106"/>
  <c r="D123" i="106"/>
  <c r="D125" i="106"/>
  <c r="B126" i="106"/>
  <c r="D126" i="106"/>
  <c r="D127" i="106"/>
  <c r="D128" i="106"/>
  <c r="B129" i="106"/>
  <c r="D129" i="106"/>
  <c r="B130" i="106"/>
  <c r="D130" i="106"/>
  <c r="E13" i="3"/>
  <c r="B131" i="106"/>
  <c r="D131" i="106" s="1"/>
  <c r="D132" i="106"/>
  <c r="D133" i="106"/>
  <c r="B134" i="106"/>
  <c r="D134" i="106" s="1"/>
  <c r="D135" i="106"/>
  <c r="D136" i="106"/>
  <c r="D137" i="106"/>
  <c r="D138" i="106"/>
  <c r="E34" i="3"/>
  <c r="B140" i="106"/>
  <c r="D140" i="106"/>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c r="D158" i="106"/>
  <c r="D159" i="106"/>
  <c r="D160" i="106"/>
  <c r="D161" i="106"/>
  <c r="D162" i="106"/>
  <c r="D163" i="106"/>
  <c r="B164" i="106"/>
  <c r="D164" i="106"/>
  <c r="D165" i="106"/>
  <c r="B166" i="106"/>
  <c r="D166" i="106" s="1"/>
  <c r="D167" i="106"/>
  <c r="D168" i="106"/>
  <c r="F34" i="3"/>
  <c r="B170" i="106"/>
  <c r="D170" i="106"/>
  <c r="D172" i="106"/>
  <c r="B173" i="106"/>
  <c r="D173" i="106"/>
  <c r="D174" i="106"/>
  <c r="D175" i="106"/>
  <c r="D176" i="106"/>
  <c r="B177" i="106"/>
  <c r="D177" i="106" s="1"/>
  <c r="D178" i="106"/>
  <c r="B179" i="106"/>
  <c r="D179" i="106"/>
  <c r="G13" i="3"/>
  <c r="B180" i="106"/>
  <c r="D180" i="106" s="1"/>
  <c r="D181" i="106"/>
  <c r="D182" i="106"/>
  <c r="D183" i="106"/>
  <c r="B184" i="106"/>
  <c r="D184" i="106"/>
  <c r="B185" i="106"/>
  <c r="D185" i="106"/>
  <c r="D186" i="106"/>
  <c r="D187" i="106"/>
  <c r="G34" i="3"/>
  <c r="B189" i="106"/>
  <c r="D189" i="106" s="1"/>
  <c r="D191" i="106"/>
  <c r="D192" i="106"/>
  <c r="D193" i="106"/>
  <c r="D194" i="106"/>
  <c r="D195" i="106"/>
  <c r="D196" i="106"/>
  <c r="D197" i="106"/>
  <c r="B198" i="106"/>
  <c r="D198" i="106"/>
  <c r="B199" i="106"/>
  <c r="D199" i="106"/>
  <c r="D200" i="106"/>
  <c r="D201" i="106"/>
  <c r="B202" i="106"/>
  <c r="D202" i="106"/>
  <c r="H13" i="3"/>
  <c r="B203" i="106"/>
  <c r="D203" i="106" s="1"/>
  <c r="D204" i="106"/>
  <c r="D205" i="106"/>
  <c r="B206" i="106"/>
  <c r="D206" i="106" s="1"/>
  <c r="D207" i="106"/>
  <c r="B208" i="106"/>
  <c r="D208" i="106" s="1"/>
  <c r="D209" i="106"/>
  <c r="D210" i="106"/>
  <c r="H34" i="3"/>
  <c r="B212" i="106"/>
  <c r="D212"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c r="M41" i="3"/>
  <c r="B282" i="106"/>
  <c r="D282"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c r="B501" i="106"/>
  <c r="D501"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c r="B619" i="106"/>
  <c r="D619" i="106"/>
  <c r="B620"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c r="B652" i="106"/>
  <c r="D652" i="106"/>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c r="B728" i="106"/>
  <c r="D728" i="106"/>
  <c r="B729" i="106"/>
  <c r="D729" i="106"/>
  <c r="B730" i="106"/>
  <c r="D730" i="106"/>
  <c r="B732" i="106"/>
  <c r="D732" i="106"/>
  <c r="B733" i="106"/>
  <c r="D733" i="106"/>
  <c r="B735" i="106"/>
  <c r="D735" i="106"/>
  <c r="B736" i="106"/>
  <c r="D736" i="106"/>
  <c r="C57" i="29"/>
  <c r="B737" i="106"/>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c r="B786" i="106"/>
  <c r="D786" i="106"/>
  <c r="B787" i="106"/>
  <c r="D787" i="106"/>
  <c r="B788" i="106"/>
  <c r="D788" i="106"/>
  <c r="D47" i="29"/>
  <c r="B789" i="106"/>
  <c r="D789" i="106" s="1"/>
  <c r="B790" i="106"/>
  <c r="D790" i="106" s="1"/>
  <c r="B791" i="106"/>
  <c r="D791" i="106" s="1"/>
  <c r="D53" i="29"/>
  <c r="B792" i="106" s="1"/>
  <c r="D792" i="106"/>
  <c r="B793" i="106"/>
  <c r="D793" i="106"/>
  <c r="B794" i="106"/>
  <c r="D794" i="106"/>
  <c r="D57" i="29"/>
  <c r="B795" i="106"/>
  <c r="D795" i="106" s="1"/>
  <c r="B796" i="106"/>
  <c r="D796" i="106" s="1"/>
  <c r="B797" i="106"/>
  <c r="D797" i="106" s="1"/>
  <c r="B798" i="106"/>
  <c r="D798" i="106" s="1"/>
  <c r="B799" i="106"/>
  <c r="D799" i="106" s="1"/>
  <c r="B800" i="106"/>
  <c r="D800" i="106" s="1"/>
  <c r="B801" i="106"/>
  <c r="D801" i="106" s="1"/>
  <c r="D802" i="106"/>
  <c r="D65" i="29"/>
  <c r="B803" i="106"/>
  <c r="D803" i="106" s="1"/>
  <c r="B804" i="106"/>
  <c r="D804" i="106" s="1"/>
  <c r="B805" i="106"/>
  <c r="D805" i="106" s="1"/>
  <c r="B806" i="106"/>
  <c r="D806" i="106" s="1"/>
  <c r="B807" i="106"/>
  <c r="D807" i="106" s="1"/>
  <c r="D808" i="106"/>
  <c r="B809" i="106"/>
  <c r="D809" i="106"/>
  <c r="D810" i="106"/>
  <c r="D72" i="29"/>
  <c r="B811" i="106" s="1"/>
  <c r="D811" i="106" s="1"/>
  <c r="B812" i="106"/>
  <c r="D812" i="106"/>
  <c r="B814" i="106"/>
  <c r="D814" i="106"/>
  <c r="D816" i="106"/>
  <c r="D817" i="106"/>
  <c r="D818" i="106"/>
  <c r="D819" i="106"/>
  <c r="D820" i="106"/>
  <c r="B821" i="106"/>
  <c r="D821" i="106" s="1"/>
  <c r="B822" i="106"/>
  <c r="D822" i="106" s="1"/>
  <c r="D823" i="106"/>
  <c r="D824" i="106"/>
  <c r="D825" i="106"/>
  <c r="D826" i="106"/>
  <c r="D827" i="106"/>
  <c r="B828" i="106"/>
  <c r="D828" i="106"/>
  <c r="D829" i="106"/>
  <c r="D830" i="106"/>
  <c r="D831" i="106"/>
  <c r="B832" i="106"/>
  <c r="D832" i="106" s="1"/>
  <c r="B833" i="106"/>
  <c r="D833" i="106" s="1"/>
  <c r="B834" i="106"/>
  <c r="D834" i="106" s="1"/>
  <c r="B835" i="106"/>
  <c r="D835" i="106" s="1"/>
  <c r="E33" i="29"/>
  <c r="B837" i="106"/>
  <c r="D837" i="106"/>
  <c r="B838" i="106"/>
  <c r="D838" i="106"/>
  <c r="B839" i="106"/>
  <c r="D839" i="106"/>
  <c r="B840" i="106"/>
  <c r="D840" i="106"/>
  <c r="B841" i="106"/>
  <c r="D841" i="106"/>
  <c r="B842" i="106"/>
  <c r="D842" i="106"/>
  <c r="E42" i="29"/>
  <c r="B843" i="106"/>
  <c r="D843" i="106" s="1"/>
  <c r="B844" i="106"/>
  <c r="D844" i="106" s="1"/>
  <c r="B845" i="106"/>
  <c r="D845" i="106" s="1"/>
  <c r="B846" i="106"/>
  <c r="D846" i="106" s="1"/>
  <c r="E47" i="29"/>
  <c r="B848" i="106"/>
  <c r="D848" i="106"/>
  <c r="B849" i="106"/>
  <c r="D849" i="106"/>
  <c r="E53" i="29"/>
  <c r="B850" i="106"/>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c r="B862" i="106"/>
  <c r="D862" i="106"/>
  <c r="B863" i="106"/>
  <c r="D863" i="106"/>
  <c r="B864" i="106"/>
  <c r="D864" i="106"/>
  <c r="B865" i="106"/>
  <c r="D865" i="106"/>
  <c r="D866" i="106"/>
  <c r="B867" i="106"/>
  <c r="D867" i="106" s="1"/>
  <c r="D868" i="106"/>
  <c r="E72" i="29"/>
  <c r="B869" i="106"/>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c r="B903" i="106"/>
  <c r="D903" i="106"/>
  <c r="B904" i="106"/>
  <c r="D904" i="106"/>
  <c r="F47" i="29"/>
  <c r="B906" i="106"/>
  <c r="D906" i="106" s="1"/>
  <c r="B907" i="106"/>
  <c r="D907" i="106" s="1"/>
  <c r="F53" i="29"/>
  <c r="B908" i="106" s="1"/>
  <c r="D908" i="106"/>
  <c r="B909" i="106"/>
  <c r="D909" i="106"/>
  <c r="B910" i="106"/>
  <c r="D910" i="106"/>
  <c r="F57" i="29"/>
  <c r="B911" i="106"/>
  <c r="D911" i="106" s="1"/>
  <c r="B912" i="106"/>
  <c r="D912" i="106" s="1"/>
  <c r="B913" i="106"/>
  <c r="D913" i="106" s="1"/>
  <c r="B914" i="106"/>
  <c r="D914" i="106" s="1"/>
  <c r="B915" i="106"/>
  <c r="D915" i="106" s="1"/>
  <c r="B916" i="106"/>
  <c r="D916" i="106" s="1"/>
  <c r="B917" i="106"/>
  <c r="D917" i="106" s="1"/>
  <c r="D918" i="106"/>
  <c r="F65" i="29"/>
  <c r="B919" i="106"/>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c r="D932" i="106"/>
  <c r="D933" i="106"/>
  <c r="D934" i="106"/>
  <c r="D935" i="106"/>
  <c r="D936" i="106"/>
  <c r="B937" i="106"/>
  <c r="D937" i="106" s="1"/>
  <c r="B938" i="106"/>
  <c r="D938" i="106" s="1"/>
  <c r="D939" i="106"/>
  <c r="D940" i="106"/>
  <c r="D941" i="106"/>
  <c r="D942" i="106"/>
  <c r="D943" i="106"/>
  <c r="B944" i="106"/>
  <c r="D944" i="106"/>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c r="B960" i="106"/>
  <c r="D960" i="106"/>
  <c r="B961" i="106"/>
  <c r="D961" i="106"/>
  <c r="B962" i="106"/>
  <c r="D962" i="106"/>
  <c r="G47" i="29"/>
  <c r="B963" i="106"/>
  <c r="D963" i="106" s="1"/>
  <c r="B964" i="106"/>
  <c r="D964" i="106" s="1"/>
  <c r="B965" i="106"/>
  <c r="D965" i="106" s="1"/>
  <c r="G53" i="29"/>
  <c r="B966" i="106" s="1"/>
  <c r="D966" i="106"/>
  <c r="B967" i="106"/>
  <c r="D967" i="106"/>
  <c r="B968" i="106"/>
  <c r="D968" i="106"/>
  <c r="G57" i="29"/>
  <c r="B969" i="106"/>
  <c r="D969" i="106" s="1"/>
  <c r="B970" i="106"/>
  <c r="D970" i="106" s="1"/>
  <c r="B971" i="106"/>
  <c r="D971" i="106" s="1"/>
  <c r="B972" i="106"/>
  <c r="D972" i="106"/>
  <c r="B973" i="106"/>
  <c r="D973" i="106"/>
  <c r="B974" i="106"/>
  <c r="D974" i="106"/>
  <c r="B975" i="106"/>
  <c r="D975" i="106"/>
  <c r="D976" i="106"/>
  <c r="G65" i="29"/>
  <c r="B977" i="106" s="1"/>
  <c r="D977" i="106" s="1"/>
  <c r="B978" i="106"/>
  <c r="D978" i="106"/>
  <c r="B979" i="106"/>
  <c r="D979" i="106"/>
  <c r="B980" i="106"/>
  <c r="D980" i="106"/>
  <c r="B981" i="106"/>
  <c r="D981" i="106"/>
  <c r="D982" i="106"/>
  <c r="B983" i="106"/>
  <c r="D983" i="106" s="1"/>
  <c r="D984" i="106"/>
  <c r="G72" i="29"/>
  <c r="B985" i="106"/>
  <c r="D985" i="106" s="1"/>
  <c r="B986" i="106"/>
  <c r="D986" i="106" s="1"/>
  <c r="B988" i="106"/>
  <c r="D988" i="106" s="1"/>
  <c r="D990" i="106"/>
  <c r="D991" i="106"/>
  <c r="D992" i="106"/>
  <c r="D993" i="106"/>
  <c r="D994" i="106"/>
  <c r="B995" i="106"/>
  <c r="D995" i="106"/>
  <c r="B996" i="106"/>
  <c r="D996" i="106"/>
  <c r="D997" i="106"/>
  <c r="D998" i="106"/>
  <c r="D999" i="106"/>
  <c r="D1000" i="106"/>
  <c r="D1001" i="106"/>
  <c r="B1002" i="106"/>
  <c r="D1002" i="106" s="1"/>
  <c r="D1003" i="106"/>
  <c r="D1004" i="106"/>
  <c r="D1005" i="106"/>
  <c r="B1006" i="106"/>
  <c r="D1006" i="106"/>
  <c r="B1007" i="106"/>
  <c r="D1007" i="106"/>
  <c r="B1008" i="106"/>
  <c r="D1008" i="106"/>
  <c r="B1009" i="106"/>
  <c r="D1009" i="106"/>
  <c r="B1011" i="106"/>
  <c r="D1011" i="106"/>
  <c r="B1012" i="106"/>
  <c r="D1012" i="106"/>
  <c r="B1013" i="106"/>
  <c r="D1013" i="106"/>
  <c r="B1014" i="106"/>
  <c r="D1014" i="106"/>
  <c r="B1015" i="106"/>
  <c r="D1015" i="106"/>
  <c r="B1016" i="106"/>
  <c r="D1016" i="106"/>
  <c r="H42" i="29"/>
  <c r="B1017" i="106"/>
  <c r="D1017" i="106" s="1"/>
  <c r="B1018" i="106"/>
  <c r="D1018" i="106" s="1"/>
  <c r="B1019" i="106"/>
  <c r="D1019" i="106" s="1"/>
  <c r="B1020" i="106"/>
  <c r="D1020" i="106" s="1"/>
  <c r="H47" i="29"/>
  <c r="B1022" i="106"/>
  <c r="D1022" i="106"/>
  <c r="B1023" i="106"/>
  <c r="D1023" i="106"/>
  <c r="H53" i="29"/>
  <c r="B1024" i="106"/>
  <c r="D1024" i="106" s="1"/>
  <c r="B1025" i="106"/>
  <c r="D1025" i="106" s="1"/>
  <c r="B1026" i="106"/>
  <c r="D1026" i="106" s="1"/>
  <c r="H57" i="29"/>
  <c r="B1027" i="106" s="1"/>
  <c r="D1027" i="106" s="1"/>
  <c r="B1028" i="106"/>
  <c r="D1028" i="106"/>
  <c r="B1029" i="106"/>
  <c r="D1029" i="106"/>
  <c r="B1030" i="106"/>
  <c r="D1030" i="106"/>
  <c r="B1031" i="106"/>
  <c r="D1031" i="106"/>
  <c r="B1032" i="106"/>
  <c r="D1032" i="106"/>
  <c r="B1033" i="106"/>
  <c r="D1033" i="106"/>
  <c r="D1034" i="106"/>
  <c r="H65" i="29"/>
  <c r="B1035" i="106" s="1"/>
  <c r="D1035" i="106" s="1"/>
  <c r="B1036" i="106"/>
  <c r="D1036" i="106"/>
  <c r="B1037" i="106"/>
  <c r="D1037" i="106"/>
  <c r="B1038" i="106"/>
  <c r="D1038" i="106"/>
  <c r="B1039" i="106"/>
  <c r="D1039" i="106"/>
  <c r="D1040" i="106"/>
  <c r="B1041" i="106"/>
  <c r="D1041" i="106" s="1"/>
  <c r="D1042" i="106"/>
  <c r="H72" i="29"/>
  <c r="B1043" i="106"/>
  <c r="D1043" i="106" s="1"/>
  <c r="B1044" i="106"/>
  <c r="D1044" i="106" s="1"/>
  <c r="B1046" i="106"/>
  <c r="D1046" i="106" s="1"/>
  <c r="H84" i="29"/>
  <c r="B2081" i="106" s="1"/>
  <c r="H92" i="29"/>
  <c r="H100" i="29"/>
  <c r="B1048" i="106"/>
  <c r="D1048" i="106"/>
  <c r="B1049" i="106"/>
  <c r="D1049" i="106"/>
  <c r="D1050" i="106"/>
  <c r="B1051" i="106"/>
  <c r="D1051" i="106" s="1"/>
  <c r="D1052" i="106"/>
  <c r="H110" i="29"/>
  <c r="B1053" i="106"/>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c r="D1100" i="106" s="1"/>
  <c r="D1101" i="106"/>
  <c r="D1102" i="106"/>
  <c r="D1103" i="106"/>
  <c r="K12" i="29"/>
  <c r="B1104" i="106"/>
  <c r="D1104" i="106" s="1"/>
  <c r="K14" i="29"/>
  <c r="B1106" i="106" s="1"/>
  <c r="D1106" i="106" s="1"/>
  <c r="K15" i="29"/>
  <c r="B1107" i="106"/>
  <c r="D1107" i="106" s="1"/>
  <c r="K36" i="29"/>
  <c r="K37" i="29"/>
  <c r="B1110" i="106"/>
  <c r="D1110" i="106" s="1"/>
  <c r="K38" i="29"/>
  <c r="B1111" i="106" s="1"/>
  <c r="D1111" i="106" s="1"/>
  <c r="K39" i="29"/>
  <c r="B1112" i="106"/>
  <c r="D1112" i="106" s="1"/>
  <c r="K40" i="29"/>
  <c r="B1113" i="106" s="1"/>
  <c r="D1113" i="106" s="1"/>
  <c r="K41" i="29"/>
  <c r="B1114" i="106"/>
  <c r="D1114" i="106" s="1"/>
  <c r="K46" i="29"/>
  <c r="B1118" i="106" s="1"/>
  <c r="D1118" i="106" s="1"/>
  <c r="K49" i="29"/>
  <c r="B1120" i="106"/>
  <c r="D1120" i="106" s="1"/>
  <c r="K55" i="29"/>
  <c r="B1126" i="106"/>
  <c r="D1126" i="106"/>
  <c r="K60" i="29"/>
  <c r="F27" i="108"/>
  <c r="K61" i="29"/>
  <c r="B1128" i="106"/>
  <c r="D1128" i="106" s="1"/>
  <c r="K62" i="29"/>
  <c r="B1129" i="106" s="1"/>
  <c r="D1129" i="106" s="1"/>
  <c r="K63" i="29"/>
  <c r="B1130" i="106"/>
  <c r="D1130" i="106" s="1"/>
  <c r="B1131" i="106"/>
  <c r="D1131" i="106" s="1"/>
  <c r="D1132" i="106"/>
  <c r="B1134" i="106"/>
  <c r="D1134" i="106"/>
  <c r="K68" i="29"/>
  <c r="K69" i="29"/>
  <c r="B1136" i="106" s="1"/>
  <c r="D1136" i="106" s="1"/>
  <c r="K70" i="29"/>
  <c r="B1137" i="106"/>
  <c r="D1137" i="106" s="1"/>
  <c r="D1138" i="106"/>
  <c r="K71" i="29"/>
  <c r="B1139" i="106"/>
  <c r="D1139" i="106" s="1"/>
  <c r="D1140" i="106"/>
  <c r="K73" i="29"/>
  <c r="B1142" i="106"/>
  <c r="D1142" i="106" s="1"/>
  <c r="K78" i="29"/>
  <c r="K79" i="29"/>
  <c r="K80" i="29"/>
  <c r="K81" i="29"/>
  <c r="K84" i="29" s="1"/>
  <c r="K82" i="29"/>
  <c r="K83" i="29"/>
  <c r="K92" i="29"/>
  <c r="K93" i="29"/>
  <c r="K94" i="29"/>
  <c r="K95" i="29"/>
  <c r="K96" i="29"/>
  <c r="K97" i="29"/>
  <c r="K98" i="29"/>
  <c r="K99" i="29"/>
  <c r="K101" i="29"/>
  <c r="K105" i="29"/>
  <c r="B1146" i="106" s="1"/>
  <c r="D1146" i="106" s="1"/>
  <c r="K106" i="29"/>
  <c r="B1147" i="106"/>
  <c r="D1147" i="106" s="1"/>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c r="B1220" i="106"/>
  <c r="D1220" i="106"/>
  <c r="B1221" i="106"/>
  <c r="D1221" i="106"/>
  <c r="D1222" i="106"/>
  <c r="C127" i="29"/>
  <c r="B1223" i="106" s="1"/>
  <c r="D1223" i="106" s="1"/>
  <c r="B1224" i="106"/>
  <c r="D1224" i="106"/>
  <c r="B1227" i="106"/>
  <c r="D1227" i="106"/>
  <c r="B1228" i="106"/>
  <c r="D1228" i="106"/>
  <c r="B1229" i="106"/>
  <c r="D1229" i="106"/>
  <c r="D1230" i="106"/>
  <c r="D127" i="29"/>
  <c r="B1232" i="106"/>
  <c r="D1232" i="106"/>
  <c r="B1235" i="106"/>
  <c r="D1235" i="106"/>
  <c r="B1236" i="106"/>
  <c r="D1236" i="106"/>
  <c r="B1237" i="106"/>
  <c r="D1237" i="106"/>
  <c r="D1238" i="106"/>
  <c r="E127" i="29"/>
  <c r="B1239" i="106" s="1"/>
  <c r="D1239" i="106" s="1"/>
  <c r="B1240" i="106"/>
  <c r="D1240" i="106"/>
  <c r="E136" i="29"/>
  <c r="E138" i="29"/>
  <c r="B1243" i="106"/>
  <c r="D1243" i="106"/>
  <c r="B1244" i="106"/>
  <c r="D1244" i="106"/>
  <c r="B1245" i="106"/>
  <c r="D1245" i="106"/>
  <c r="D1246" i="106"/>
  <c r="F127" i="29"/>
  <c r="B1248" i="106"/>
  <c r="D1248" i="106"/>
  <c r="B1251" i="106"/>
  <c r="D1251" i="106"/>
  <c r="B1252" i="106"/>
  <c r="D1252" i="106"/>
  <c r="B1253" i="106"/>
  <c r="D1253" i="106"/>
  <c r="B1254" i="106"/>
  <c r="D1254" i="106"/>
  <c r="D1255" i="106"/>
  <c r="G127" i="29"/>
  <c r="B1257" i="106"/>
  <c r="D1257" i="106"/>
  <c r="B1260" i="106"/>
  <c r="D1260" i="106"/>
  <c r="B1261" i="106"/>
  <c r="D1261" i="106"/>
  <c r="B1262" i="106"/>
  <c r="D1262" i="106"/>
  <c r="D1263" i="106"/>
  <c r="H127" i="29"/>
  <c r="B1264" i="106" s="1"/>
  <c r="D1264" i="106" s="1"/>
  <c r="B1265" i="106"/>
  <c r="D1265" i="106"/>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c r="D1277" i="106" s="1"/>
  <c r="D1278" i="106"/>
  <c r="K125" i="29"/>
  <c r="K128" i="29"/>
  <c r="B1280" i="106" s="1"/>
  <c r="D1280" i="106" s="1"/>
  <c r="K120" i="29"/>
  <c r="K133" i="29"/>
  <c r="K134" i="29"/>
  <c r="K135" i="29"/>
  <c r="B2988" i="106" s="1"/>
  <c r="D2988" i="106" s="1"/>
  <c r="K137" i="29"/>
  <c r="K141" i="29"/>
  <c r="K142" i="29"/>
  <c r="B1284" i="106"/>
  <c r="D1284" i="106" s="1"/>
  <c r="K145" i="29"/>
  <c r="B1285" i="106" s="1"/>
  <c r="D1285" i="106" s="1"/>
  <c r="D1286" i="106"/>
  <c r="K143" i="29"/>
  <c r="K144" i="29"/>
  <c r="B2811" i="106"/>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c r="B1316" i="106"/>
  <c r="D1316" i="106"/>
  <c r="D1319" i="106"/>
  <c r="D1320" i="106"/>
  <c r="D1321" i="106"/>
  <c r="D1322" i="106"/>
  <c r="K154" i="29"/>
  <c r="B1323" i="106" s="1"/>
  <c r="D1323" i="106" s="1"/>
  <c r="K157" i="29"/>
  <c r="B1324" i="106"/>
  <c r="D1324" i="106" s="1"/>
  <c r="K158" i="29"/>
  <c r="B1325" i="106" s="1"/>
  <c r="D1325" i="106" s="1"/>
  <c r="K163" i="29"/>
  <c r="B1326" i="106"/>
  <c r="D1326" i="106" s="1"/>
  <c r="K161" i="29"/>
  <c r="B1327" i="106" s="1"/>
  <c r="D1327" i="106" s="1"/>
  <c r="K159" i="29"/>
  <c r="B2818" i="106"/>
  <c r="D2818" i="106" s="1"/>
  <c r="K160" i="29"/>
  <c r="B2819" i="106" s="1"/>
  <c r="K164" i="29"/>
  <c r="B1329" i="106" s="1"/>
  <c r="D1329" i="106" s="1"/>
  <c r="K165" i="29"/>
  <c r="B1330" i="106"/>
  <c r="D1330" i="106" s="1"/>
  <c r="D1334" i="106"/>
  <c r="B1335" i="106"/>
  <c r="D1335" i="106"/>
  <c r="D1336" i="106"/>
  <c r="D1337" i="106"/>
  <c r="B1338" i="106"/>
  <c r="D1338" i="106"/>
  <c r="C178" i="29"/>
  <c r="B1339" i="106"/>
  <c r="D1339" i="106" s="1"/>
  <c r="C204" i="29"/>
  <c r="B1340" i="106" s="1"/>
  <c r="D1340" i="106" s="1"/>
  <c r="B1341" i="106"/>
  <c r="D1341" i="106"/>
  <c r="D1342" i="106"/>
  <c r="D1343" i="106"/>
  <c r="B1344" i="106"/>
  <c r="D1344" i="106"/>
  <c r="D178" i="29"/>
  <c r="B1347" i="106"/>
  <c r="D1347" i="106" s="1"/>
  <c r="D1348" i="106"/>
  <c r="D1349" i="106"/>
  <c r="B1350" i="106"/>
  <c r="D1350" i="106" s="1"/>
  <c r="E178" i="29"/>
  <c r="E188" i="29"/>
  <c r="E190" i="29"/>
  <c r="B1352" i="106" s="1"/>
  <c r="D1352" i="106" s="1"/>
  <c r="B1354" i="106"/>
  <c r="D1354" i="106" s="1"/>
  <c r="D1355" i="106"/>
  <c r="D1356" i="106"/>
  <c r="B1357" i="106"/>
  <c r="D1357" i="106" s="1"/>
  <c r="F178" i="29"/>
  <c r="B1360" i="106"/>
  <c r="D1360" i="106"/>
  <c r="D1361" i="106"/>
  <c r="D1362" i="106"/>
  <c r="B1363" i="106"/>
  <c r="D1363" i="106"/>
  <c r="G178" i="29"/>
  <c r="B1364" i="106"/>
  <c r="D1364" i="106" s="1"/>
  <c r="G204" i="29"/>
  <c r="B1365" i="106" s="1"/>
  <c r="D1365" i="106" s="1"/>
  <c r="B1366" i="106"/>
  <c r="D1366" i="106"/>
  <c r="D1367" i="106"/>
  <c r="D1368" i="106"/>
  <c r="B1369" i="106"/>
  <c r="D1369" i="106"/>
  <c r="H178" i="29"/>
  <c r="B1370" i="106"/>
  <c r="D1370" i="106" s="1"/>
  <c r="B1371" i="106"/>
  <c r="D1371" i="106" s="1"/>
  <c r="B1372" i="106"/>
  <c r="D1372" i="106" s="1"/>
  <c r="B1373" i="106"/>
  <c r="D1373" i="106" s="1"/>
  <c r="D1374" i="106"/>
  <c r="H198" i="29"/>
  <c r="H202" i="29"/>
  <c r="B1375" i="106" s="1"/>
  <c r="D1375" i="106"/>
  <c r="H188" i="29"/>
  <c r="K176" i="29"/>
  <c r="B1377" i="106" s="1"/>
  <c r="D1377" i="106" s="1"/>
  <c r="D1378" i="106"/>
  <c r="D1379" i="106"/>
  <c r="K177" i="29"/>
  <c r="B1380" i="106"/>
  <c r="D1380" i="106" s="1"/>
  <c r="K174" i="29"/>
  <c r="K178" i="29" s="1"/>
  <c r="K182" i="29"/>
  <c r="K183" i="29"/>
  <c r="K184" i="29"/>
  <c r="K185" i="29"/>
  <c r="K186" i="29"/>
  <c r="K187" i="29"/>
  <c r="K189" i="29"/>
  <c r="B2839" i="106" s="1"/>
  <c r="D2839" i="106" s="1"/>
  <c r="K193" i="29"/>
  <c r="B1383" i="106" s="1"/>
  <c r="D1383" i="106" s="1"/>
  <c r="K194" i="29"/>
  <c r="B1384" i="106"/>
  <c r="D1384" i="106" s="1"/>
  <c r="K197" i="29"/>
  <c r="B1385" i="106" s="1"/>
  <c r="D1385" i="106" s="1"/>
  <c r="D1386" i="106"/>
  <c r="K195" i="29"/>
  <c r="K196" i="29"/>
  <c r="K199" i="29"/>
  <c r="K200" i="29"/>
  <c r="K201" i="29"/>
  <c r="D1390" i="106"/>
  <c r="D1391" i="106"/>
  <c r="D1392" i="106"/>
  <c r="D1393" i="106"/>
  <c r="D1394" i="106"/>
  <c r="D1395" i="106"/>
  <c r="B1396" i="106"/>
  <c r="D1396" i="106"/>
  <c r="D1397" i="106"/>
  <c r="D1398" i="106"/>
  <c r="D1399" i="106"/>
  <c r="D1400" i="106"/>
  <c r="D1401" i="106"/>
  <c r="B1402" i="106"/>
  <c r="D1402" i="106" s="1"/>
  <c r="D1403" i="106"/>
  <c r="D1404" i="106"/>
  <c r="D1405" i="106"/>
  <c r="B1406" i="106"/>
  <c r="D1406" i="106"/>
  <c r="B1407" i="106"/>
  <c r="D1407" i="106"/>
  <c r="B1408" i="106"/>
  <c r="D1408" i="106"/>
  <c r="B1409" i="106"/>
  <c r="D1409" i="106"/>
  <c r="D223" i="29"/>
  <c r="B1410" i="106"/>
  <c r="D1410" i="106" s="1"/>
  <c r="B1411" i="106"/>
  <c r="D1411" i="106" s="1"/>
  <c r="B1412" i="106"/>
  <c r="D1412" i="106" s="1"/>
  <c r="B1413" i="106"/>
  <c r="D1413" i="106" s="1"/>
  <c r="B1414" i="106"/>
  <c r="D1414" i="106" s="1"/>
  <c r="B1415" i="106"/>
  <c r="D1415" i="106" s="1"/>
  <c r="B1416" i="106"/>
  <c r="D1416" i="106" s="1"/>
  <c r="D232" i="29"/>
  <c r="B1418" i="106"/>
  <c r="D1418" i="106"/>
  <c r="B1419" i="106"/>
  <c r="D1419" i="106"/>
  <c r="B1420" i="106"/>
  <c r="D1420" i="106"/>
  <c r="D237" i="29"/>
  <c r="B1421" i="106"/>
  <c r="D1421" i="106" s="1"/>
  <c r="B1422" i="106"/>
  <c r="D1422" i="106" s="1"/>
  <c r="B1423" i="106"/>
  <c r="D1423" i="106" s="1"/>
  <c r="D251" i="29"/>
  <c r="B1424" i="106" s="1"/>
  <c r="D1424" i="106" s="1"/>
  <c r="B1425" i="106"/>
  <c r="D1425" i="106"/>
  <c r="B1426" i="106"/>
  <c r="D1426" i="106"/>
  <c r="D255" i="29"/>
  <c r="B1427" i="106"/>
  <c r="D1427" i="106" s="1"/>
  <c r="B1428" i="106"/>
  <c r="D1428" i="106" s="1"/>
  <c r="B1429" i="106"/>
  <c r="D1429" i="106" s="1"/>
  <c r="B1430" i="106"/>
  <c r="D1430" i="106" s="1"/>
  <c r="B1431" i="106"/>
  <c r="D1431" i="106" s="1"/>
  <c r="B1432" i="106"/>
  <c r="D1432" i="106" s="1"/>
  <c r="B1433" i="106"/>
  <c r="D1433" i="106" s="1"/>
  <c r="B1434" i="106"/>
  <c r="D1434" i="106" s="1"/>
  <c r="D1435" i="106"/>
  <c r="D264" i="29"/>
  <c r="B1436" i="106"/>
  <c r="D1436" i="106" s="1"/>
  <c r="B1437" i="106"/>
  <c r="D1437" i="106" s="1"/>
  <c r="B1438" i="106"/>
  <c r="D1438" i="106" s="1"/>
  <c r="B1439" i="106"/>
  <c r="D1439" i="106" s="1"/>
  <c r="B1440" i="106"/>
  <c r="D1440" i="106" s="1"/>
  <c r="D1441" i="106"/>
  <c r="B1442" i="106"/>
  <c r="D1442" i="106"/>
  <c r="D1443" i="106"/>
  <c r="D271" i="29"/>
  <c r="B1444" i="106" s="1"/>
  <c r="D1444" i="106" s="1"/>
  <c r="B1445" i="106"/>
  <c r="D1445" i="106"/>
  <c r="B1447" i="106"/>
  <c r="D1447" i="106"/>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c r="D1467" i="106"/>
  <c r="D1468" i="106"/>
  <c r="D1469" i="106"/>
  <c r="K215" i="29"/>
  <c r="B1470" i="106" s="1"/>
  <c r="D1470" i="106" s="1"/>
  <c r="K216" i="29"/>
  <c r="B1471" i="106"/>
  <c r="D1471" i="106" s="1"/>
  <c r="K217" i="29"/>
  <c r="B1472" i="106" s="1"/>
  <c r="D1472" i="106" s="1"/>
  <c r="K218" i="29"/>
  <c r="B1473" i="106"/>
  <c r="D1473" i="106" s="1"/>
  <c r="K209" i="29"/>
  <c r="K210" i="29"/>
  <c r="K211" i="29"/>
  <c r="K212" i="29"/>
  <c r="K213" i="29"/>
  <c r="B3065" i="106" s="1"/>
  <c r="K214" i="29"/>
  <c r="K220" i="29"/>
  <c r="K222" i="29"/>
  <c r="K226" i="29"/>
  <c r="K227" i="29"/>
  <c r="B1476" i="106"/>
  <c r="D1476" i="106" s="1"/>
  <c r="K228" i="29"/>
  <c r="B1477" i="106" s="1"/>
  <c r="D1477" i="106"/>
  <c r="K229" i="29"/>
  <c r="B1478" i="106"/>
  <c r="D1478" i="106" s="1"/>
  <c r="K230" i="29"/>
  <c r="B1479" i="106" s="1"/>
  <c r="D1479" i="106"/>
  <c r="K231" i="29"/>
  <c r="B1480" i="106"/>
  <c r="D1480" i="106" s="1"/>
  <c r="K234" i="29"/>
  <c r="B1482" i="106" s="1"/>
  <c r="D1482" i="106"/>
  <c r="K235" i="29"/>
  <c r="B1483" i="106"/>
  <c r="D1483" i="106" s="1"/>
  <c r="K236" i="29"/>
  <c r="B1484" i="106" s="1"/>
  <c r="D1484" i="106"/>
  <c r="K239" i="29"/>
  <c r="B1486" i="106"/>
  <c r="D1486" i="106" s="1"/>
  <c r="K240" i="29"/>
  <c r="B1487" i="106" s="1"/>
  <c r="D1487" i="106"/>
  <c r="K241" i="29"/>
  <c r="K242" i="29"/>
  <c r="K243" i="29"/>
  <c r="K244" i="29"/>
  <c r="K245" i="29"/>
  <c r="K246" i="29"/>
  <c r="K247" i="29"/>
  <c r="K248" i="29"/>
  <c r="K249" i="29"/>
  <c r="K250" i="29"/>
  <c r="K253" i="29"/>
  <c r="B1489" i="106"/>
  <c r="D1489" i="106" s="1"/>
  <c r="K254" i="29"/>
  <c r="B1490" i="106" s="1"/>
  <c r="D1490" i="106"/>
  <c r="K257" i="29"/>
  <c r="K258" i="29"/>
  <c r="B1493" i="106" s="1"/>
  <c r="D1493" i="106" s="1"/>
  <c r="K259" i="29"/>
  <c r="B1494" i="106"/>
  <c r="D1494" i="106" s="1"/>
  <c r="K260" i="29"/>
  <c r="B1495" i="106" s="1"/>
  <c r="D1495" i="106" s="1"/>
  <c r="K261" i="29"/>
  <c r="B1496" i="106"/>
  <c r="D1496" i="106" s="1"/>
  <c r="K262" i="29"/>
  <c r="B1497" i="106" s="1"/>
  <c r="D1497" i="106" s="1"/>
  <c r="K263" i="29"/>
  <c r="B1498" i="106"/>
  <c r="D1498" i="106" s="1"/>
  <c r="D1499" i="106"/>
  <c r="K266" i="29"/>
  <c r="B1501" i="106"/>
  <c r="D1501" i="106" s="1"/>
  <c r="K267" i="29"/>
  <c r="B1502" i="106" s="1"/>
  <c r="D1502" i="106"/>
  <c r="K268" i="29"/>
  <c r="B1503" i="106"/>
  <c r="D1503" i="106" s="1"/>
  <c r="K269" i="29"/>
  <c r="B1504" i="106" s="1"/>
  <c r="D1504" i="106"/>
  <c r="D1505" i="106"/>
  <c r="K270" i="29"/>
  <c r="B1506" i="106" s="1"/>
  <c r="D1506" i="106" s="1"/>
  <c r="D1507" i="106"/>
  <c r="K272" i="29"/>
  <c r="B1509" i="106" s="1"/>
  <c r="D1509" i="106"/>
  <c r="K274" i="29"/>
  <c r="B1511" i="106"/>
  <c r="D1511" i="106" s="1"/>
  <c r="K281" i="29"/>
  <c r="B1512" i="106" s="1"/>
  <c r="D1512" i="106"/>
  <c r="K282" i="29"/>
  <c r="B1513" i="106"/>
  <c r="D1513" i="106" s="1"/>
  <c r="K285" i="29"/>
  <c r="B1514" i="106" s="1"/>
  <c r="D1514" i="106"/>
  <c r="K283" i="29"/>
  <c r="B2845" i="106"/>
  <c r="K284" i="29"/>
  <c r="K286" i="29"/>
  <c r="B1515" i="106" s="1"/>
  <c r="D1515" i="106" s="1"/>
  <c r="D1516" i="106"/>
  <c r="K276" i="29"/>
  <c r="K277" i="29"/>
  <c r="K278" i="29"/>
  <c r="B1519" i="106"/>
  <c r="D1519" i="106"/>
  <c r="D1520" i="106"/>
  <c r="D1521" i="106"/>
  <c r="B1522" i="106"/>
  <c r="D1522" i="106"/>
  <c r="C296" i="29"/>
  <c r="B1525" i="106"/>
  <c r="D1525" i="106" s="1"/>
  <c r="D1526" i="106"/>
  <c r="D1527" i="106"/>
  <c r="B1528" i="106"/>
  <c r="D1528" i="106" s="1"/>
  <c r="D296" i="29"/>
  <c r="B1531" i="106"/>
  <c r="D1531" i="106" s="1"/>
  <c r="D1532" i="106"/>
  <c r="D1533" i="106"/>
  <c r="B1534" i="106"/>
  <c r="D1534" i="106" s="1"/>
  <c r="E296" i="29"/>
  <c r="B1535" i="106" s="1"/>
  <c r="D1535" i="106" s="1"/>
  <c r="E303" i="29"/>
  <c r="B1537" i="106"/>
  <c r="D1537" i="106"/>
  <c r="D1538" i="106"/>
  <c r="D1539" i="106"/>
  <c r="B1540" i="106"/>
  <c r="D1540" i="106"/>
  <c r="F296" i="29"/>
  <c r="B1541" i="106"/>
  <c r="D1541" i="106" s="1"/>
  <c r="B1543" i="106"/>
  <c r="D1543" i="106" s="1"/>
  <c r="D1544" i="106"/>
  <c r="D1545" i="106"/>
  <c r="B1546" i="106"/>
  <c r="D1546" i="106" s="1"/>
  <c r="G296" i="29"/>
  <c r="B1547" i="106" s="1"/>
  <c r="D1547" i="106"/>
  <c r="B1549" i="106"/>
  <c r="D1549" i="106"/>
  <c r="D1550" i="106"/>
  <c r="D1551" i="106"/>
  <c r="B1552" i="106"/>
  <c r="D1552" i="106"/>
  <c r="H296" i="29"/>
  <c r="B1553" i="106"/>
  <c r="D1553" i="106" s="1"/>
  <c r="H303" i="29"/>
  <c r="H305" i="29" s="1"/>
  <c r="B1554" i="106"/>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B1645" i="106"/>
  <c r="D1645" i="106"/>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B1673" i="106"/>
  <c r="D1673" i="106"/>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c r="B1784" i="106"/>
  <c r="D1784" i="106"/>
  <c r="B1785" i="106"/>
  <c r="D1785" i="106"/>
  <c r="B1786" i="106"/>
  <c r="D1786" i="106"/>
  <c r="D1787" i="106"/>
  <c r="B1788" i="106"/>
  <c r="D1788" i="106" s="1"/>
  <c r="D1789" i="106"/>
  <c r="D1790" i="106"/>
  <c r="C19" i="7"/>
  <c r="B1791" i="106" s="1"/>
  <c r="D1791" i="106"/>
  <c r="F4" i="7"/>
  <c r="B1792" i="106"/>
  <c r="D1792" i="106" s="1"/>
  <c r="F5" i="7"/>
  <c r="B1793" i="106" s="1"/>
  <c r="D1793" i="106"/>
  <c r="F6" i="7"/>
  <c r="B1794" i="106"/>
  <c r="D1794" i="106" s="1"/>
  <c r="F7" i="7"/>
  <c r="B1795" i="106" s="1"/>
  <c r="D1795" i="106"/>
  <c r="F8" i="7"/>
  <c r="B1796" i="106"/>
  <c r="D1796" i="106" s="1"/>
  <c r="F10" i="7"/>
  <c r="B1797" i="106" s="1"/>
  <c r="D1797" i="106"/>
  <c r="D1798" i="106"/>
  <c r="F9" i="7"/>
  <c r="B1799" i="106" s="1"/>
  <c r="D1799" i="106" s="1"/>
  <c r="F11" i="7"/>
  <c r="B1800" i="106"/>
  <c r="D1800" i="106" s="1"/>
  <c r="F12" i="7"/>
  <c r="B1801" i="106" s="1"/>
  <c r="D1801" i="106" s="1"/>
  <c r="F14" i="7"/>
  <c r="B1802" i="106"/>
  <c r="D1802" i="106" s="1"/>
  <c r="D1803" i="106"/>
  <c r="F15" i="7"/>
  <c r="B1804" i="106"/>
  <c r="D1804" i="106" s="1"/>
  <c r="D1805" i="106"/>
  <c r="D1806" i="106"/>
  <c r="D1807" i="106"/>
  <c r="B1808" i="106"/>
  <c r="D1808" i="106"/>
  <c r="B1809" i="106"/>
  <c r="D1809" i="106"/>
  <c r="B1810" i="106"/>
  <c r="D1810" i="106"/>
  <c r="B1811" i="106"/>
  <c r="D1811" i="106"/>
  <c r="B1812" i="106"/>
  <c r="D1812" i="106"/>
  <c r="B1813" i="106"/>
  <c r="D1813" i="106"/>
  <c r="D1814" i="106"/>
  <c r="B1815" i="106"/>
  <c r="D1815" i="106" s="1"/>
  <c r="B1816" i="106"/>
  <c r="D1816" i="106" s="1"/>
  <c r="B1817" i="106"/>
  <c r="D1817" i="106" s="1"/>
  <c r="B1818" i="106"/>
  <c r="D1818" i="106" s="1"/>
  <c r="D1819" i="106"/>
  <c r="B1820" i="106"/>
  <c r="D1820" i="106"/>
  <c r="D1821" i="106"/>
  <c r="D1822" i="106"/>
  <c r="E19" i="7"/>
  <c r="B1823" i="106"/>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s="1"/>
  <c r="B1834" i="106"/>
  <c r="D1834" i="106" s="1"/>
  <c r="B1835" i="106"/>
  <c r="D1835" i="106" s="1"/>
  <c r="B1836" i="106"/>
  <c r="D1836" i="106" s="1"/>
  <c r="C21" i="8"/>
  <c r="B1837" i="106" s="1"/>
  <c r="D1837" i="106" s="1"/>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s="1"/>
  <c r="B1848" i="106"/>
  <c r="D1848" i="106" s="1"/>
  <c r="B1849" i="106"/>
  <c r="D1849" i="106" s="1"/>
  <c r="B1850" i="106"/>
  <c r="D1850" i="106" s="1"/>
  <c r="D21" i="8"/>
  <c r="B1851" i="106" s="1"/>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s="1"/>
  <c r="B1862" i="106"/>
  <c r="D1862" i="106" s="1"/>
  <c r="B1863" i="106"/>
  <c r="D1863" i="106" s="1"/>
  <c r="B1864" i="106"/>
  <c r="D1864" i="106" s="1"/>
  <c r="E21" i="8"/>
  <c r="B1865" i="106" s="1"/>
  <c r="D1865" i="106" s="1"/>
  <c r="B1866" i="106"/>
  <c r="D1866" i="106"/>
  <c r="F6" i="8"/>
  <c r="F7" i="8"/>
  <c r="B1868" i="106" s="1"/>
  <c r="D1868" i="106"/>
  <c r="F12" i="8"/>
  <c r="B1869" i="106"/>
  <c r="D1869" i="106" s="1"/>
  <c r="F11" i="8"/>
  <c r="B1870" i="106" s="1"/>
  <c r="D1870" i="106"/>
  <c r="F8" i="8"/>
  <c r="B1871" i="106"/>
  <c r="D1871" i="106" s="1"/>
  <c r="F9" i="8"/>
  <c r="B1872" i="106" s="1"/>
  <c r="D1872" i="106"/>
  <c r="F10" i="8"/>
  <c r="B1873" i="106"/>
  <c r="D1873" i="106" s="1"/>
  <c r="F14" i="8"/>
  <c r="B1874" i="106" s="1"/>
  <c r="D1874" i="106"/>
  <c r="F13" i="8"/>
  <c r="B3688" i="106"/>
  <c r="D3688" i="106" s="1"/>
  <c r="F17" i="8"/>
  <c r="B1876" i="106" s="1"/>
  <c r="D1876" i="106"/>
  <c r="F18" i="8"/>
  <c r="B1877" i="106"/>
  <c r="D1877" i="106" s="1"/>
  <c r="F20" i="8"/>
  <c r="B1878" i="106" s="1"/>
  <c r="D1878" i="106"/>
  <c r="F19" i="8"/>
  <c r="F21" i="8"/>
  <c r="B1879" i="106" s="1"/>
  <c r="D1879" i="106" s="1"/>
  <c r="F23" i="8"/>
  <c r="B1880" i="106"/>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c r="D1956" i="106"/>
  <c r="G23" i="12"/>
  <c r="B1957" i="106" s="1"/>
  <c r="D1957" i="106"/>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s="1"/>
  <c r="D1982" i="106" s="1"/>
  <c r="B1984" i="106"/>
  <c r="D1984" i="106"/>
  <c r="B1985" i="106"/>
  <c r="D1985" i="106"/>
  <c r="B1986" i="106"/>
  <c r="D1986" i="106"/>
  <c r="B1987" i="106"/>
  <c r="D1987" i="106"/>
  <c r="B1988" i="106"/>
  <c r="D1988" i="106"/>
  <c r="D1989" i="106"/>
  <c r="I12" i="12"/>
  <c r="B1990" i="106" s="1"/>
  <c r="D1990" i="106"/>
  <c r="D1991" i="106"/>
  <c r="B1992" i="106"/>
  <c r="D1992" i="106" s="1"/>
  <c r="B1993" i="106"/>
  <c r="D1993" i="106" s="1"/>
  <c r="D1994" i="106"/>
  <c r="I23" i="12"/>
  <c r="B1995" i="106"/>
  <c r="D1995" i="106" s="1"/>
  <c r="I24" i="12"/>
  <c r="B1996" i="106" s="1"/>
  <c r="D1996" i="106"/>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c r="B2021" i="106"/>
  <c r="D2021" i="106"/>
  <c r="B2022" i="106"/>
  <c r="D2022" i="106"/>
  <c r="B2023" i="106"/>
  <c r="D2023" i="106"/>
  <c r="B2024" i="106"/>
  <c r="D2024" i="106"/>
  <c r="E16" i="11"/>
  <c r="B2025" i="106"/>
  <c r="D2025" i="106" s="1"/>
  <c r="F8" i="11"/>
  <c r="B2027" i="106" s="1"/>
  <c r="D2027" i="106" s="1"/>
  <c r="F10" i="11"/>
  <c r="B2028" i="106"/>
  <c r="D2028" i="106" s="1"/>
  <c r="F12" i="11"/>
  <c r="B2029" i="106" s="1"/>
  <c r="D2029" i="106" s="1"/>
  <c r="F13" i="11"/>
  <c r="B2030" i="106"/>
  <c r="D2030" i="106" s="1"/>
  <c r="D2032" i="106"/>
  <c r="B2033" i="106"/>
  <c r="D2033" i="106"/>
  <c r="B2034" i="106"/>
  <c r="D2034" i="106"/>
  <c r="B2035" i="106"/>
  <c r="D2035" i="106"/>
  <c r="B2036" i="106"/>
  <c r="D2036" i="106"/>
  <c r="H16" i="11"/>
  <c r="D2038" i="106"/>
  <c r="B2039" i="106"/>
  <c r="D2039" i="106"/>
  <c r="B2040" i="106"/>
  <c r="D2040" i="106"/>
  <c r="B2041" i="106"/>
  <c r="D2041" i="106"/>
  <c r="B2042" i="106"/>
  <c r="D2042" i="106"/>
  <c r="I16" i="11"/>
  <c r="B2043" i="106"/>
  <c r="D2043" i="106" s="1"/>
  <c r="D2044" i="106"/>
  <c r="B2045" i="106"/>
  <c r="D2045" i="106"/>
  <c r="B2046" i="106"/>
  <c r="D2046" i="106"/>
  <c r="B2047" i="106"/>
  <c r="D2047" i="106"/>
  <c r="B2048" i="106"/>
  <c r="D2048" i="106"/>
  <c r="J16" i="11"/>
  <c r="B2049" i="106"/>
  <c r="D2049" i="106" s="1"/>
  <c r="D2050" i="106"/>
  <c r="K8" i="11"/>
  <c r="B2051" i="106"/>
  <c r="D2051" i="106" s="1"/>
  <c r="K10" i="11"/>
  <c r="B2052" i="106" s="1"/>
  <c r="D2052" i="106"/>
  <c r="K12" i="11"/>
  <c r="B2053" i="106"/>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1" i="106"/>
  <c r="D2082" i="106"/>
  <c r="D2083" i="106"/>
  <c r="D2084" i="106"/>
  <c r="D2085" i="106"/>
  <c r="D2086" i="106"/>
  <c r="D2087" i="106"/>
  <c r="B2089" i="106"/>
  <c r="D2089" i="106"/>
  <c r="D2090" i="106"/>
  <c r="B2091" i="106"/>
  <c r="D2091" i="106" s="1"/>
  <c r="B2092" i="106"/>
  <c r="D2092" i="106" s="1"/>
  <c r="B2094" i="106"/>
  <c r="D2094" i="106" s="1"/>
  <c r="D2095" i="106"/>
  <c r="D2096" i="106"/>
  <c r="D2097" i="106"/>
  <c r="D2098" i="106"/>
  <c r="D2099" i="106"/>
  <c r="D2100" i="106"/>
  <c r="D2101" i="106"/>
  <c r="D2103" i="106"/>
  <c r="D2104" i="106"/>
  <c r="I47" i="4"/>
  <c r="B2105" i="106"/>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c r="D2536" i="106"/>
  <c r="D2537" i="106"/>
  <c r="D2538" i="106"/>
  <c r="D2539" i="106"/>
  <c r="D2540" i="106"/>
  <c r="D2541" i="106"/>
  <c r="D2542" i="106"/>
  <c r="D2543" i="106"/>
  <c r="D2544" i="106"/>
  <c r="D2545" i="106"/>
  <c r="D2546" i="106"/>
  <c r="D2547" i="106"/>
  <c r="D2548" i="106"/>
  <c r="D2549" i="106"/>
  <c r="D2550" i="106"/>
  <c r="D2552" i="106"/>
  <c r="B2563" i="106"/>
  <c r="D2563" i="106"/>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c r="B2719" i="106"/>
  <c r="D2719" i="106"/>
  <c r="B2720" i="106"/>
  <c r="D2720" i="106"/>
  <c r="B2721" i="106"/>
  <c r="D2721" i="106"/>
  <c r="B2722" i="106"/>
  <c r="D2722" i="106"/>
  <c r="B2723" i="106"/>
  <c r="D2723" i="106"/>
  <c r="B2724" i="106"/>
  <c r="D2724" i="106"/>
  <c r="B2725" i="106"/>
  <c r="D2725" i="106"/>
  <c r="B2726" i="106"/>
  <c r="D2726" i="106"/>
  <c r="B2727" i="106"/>
  <c r="D2727" i="106"/>
  <c r="B2728" i="106"/>
  <c r="D2728" i="106"/>
  <c r="B2729" i="106"/>
  <c r="D2729" i="106"/>
  <c r="B2730" i="106"/>
  <c r="D2730" i="106"/>
  <c r="B2731" i="106"/>
  <c r="D2731" i="106"/>
  <c r="B2732" i="106"/>
  <c r="D2732" i="106"/>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c r="B2795" i="106"/>
  <c r="D2795" i="106"/>
  <c r="B2796" i="106"/>
  <c r="D2796" i="106"/>
  <c r="B2797" i="106"/>
  <c r="D2797" i="106"/>
  <c r="B2798" i="106"/>
  <c r="D2798" i="106"/>
  <c r="B2799" i="106"/>
  <c r="D2799" i="106"/>
  <c r="B2800" i="106"/>
  <c r="D2800" i="106"/>
  <c r="B2801" i="106"/>
  <c r="D2801" i="106"/>
  <c r="B2802" i="106"/>
  <c r="D2802" i="106"/>
  <c r="D2803" i="106"/>
  <c r="D2804" i="106"/>
  <c r="B2805" i="106"/>
  <c r="D2805" i="106"/>
  <c r="B2806" i="106"/>
  <c r="D2806" i="106"/>
  <c r="B2807" i="106"/>
  <c r="D2807" i="106"/>
  <c r="B2808" i="106"/>
  <c r="D2808" i="106"/>
  <c r="D2809" i="106"/>
  <c r="B2810" i="106"/>
  <c r="D2810" i="106" s="1"/>
  <c r="B2812" i="106"/>
  <c r="D2812" i="106" s="1"/>
  <c r="B2813" i="106"/>
  <c r="D2813" i="106" s="1"/>
  <c r="D2814" i="106"/>
  <c r="D2815" i="106"/>
  <c r="D2816" i="106"/>
  <c r="B2817" i="106"/>
  <c r="D2817" i="106"/>
  <c r="D2819" i="106"/>
  <c r="B2820" i="106"/>
  <c r="D2820" i="106"/>
  <c r="B2821" i="106"/>
  <c r="D2821" i="106"/>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B2840" i="106"/>
  <c r="D2840" i="106" s="1"/>
  <c r="B2841" i="106"/>
  <c r="D2841" i="106" s="1"/>
  <c r="B2843" i="106"/>
  <c r="D2843" i="106" s="1"/>
  <c r="B2844" i="106"/>
  <c r="D2844" i="106" s="1"/>
  <c r="D2845" i="106"/>
  <c r="B2846" i="106"/>
  <c r="D2846" i="106"/>
  <c r="D2847" i="106"/>
  <c r="B2848" i="106"/>
  <c r="D2848" i="106" s="1"/>
  <c r="D2849" i="106"/>
  <c r="D2850" i="106"/>
  <c r="D2851" i="106"/>
  <c r="D2852" i="106"/>
  <c r="D2853" i="106"/>
  <c r="B2854" i="106"/>
  <c r="D2854" i="106"/>
  <c r="B2855" i="106"/>
  <c r="D2855" i="106"/>
  <c r="B2856" i="106"/>
  <c r="D2856" i="106"/>
  <c r="D2857" i="106"/>
  <c r="B2858" i="106"/>
  <c r="D2858" i="106" s="1"/>
  <c r="D2859" i="106"/>
  <c r="B2860" i="106"/>
  <c r="D2860" i="106"/>
  <c r="D2861" i="106"/>
  <c r="B2862" i="106"/>
  <c r="D2862" i="106" s="1"/>
  <c r="D2863" i="106"/>
  <c r="B2864" i="106"/>
  <c r="D2864"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c r="I13" i="3"/>
  <c r="B2888" i="106"/>
  <c r="D2888" i="106" s="1"/>
  <c r="D2889" i="106"/>
  <c r="D2890" i="106"/>
  <c r="B2891" i="106"/>
  <c r="D2891" i="106" s="1"/>
  <c r="B2892" i="106"/>
  <c r="D2892" i="106" s="1"/>
  <c r="D2893" i="106"/>
  <c r="B2894" i="106"/>
  <c r="D2894" i="106"/>
  <c r="L13" i="3"/>
  <c r="B2895" i="106"/>
  <c r="D2895" i="106" s="1"/>
  <c r="D2896" i="106"/>
  <c r="D2897" i="106"/>
  <c r="D2898" i="106"/>
  <c r="D2899" i="106"/>
  <c r="D2900" i="106"/>
  <c r="D2901" i="106"/>
  <c r="D2902" i="106"/>
  <c r="D2903" i="106"/>
  <c r="D2904" i="106"/>
  <c r="D2905" i="106"/>
  <c r="D2906" i="106"/>
  <c r="D2907" i="106"/>
  <c r="B2908" i="106"/>
  <c r="D2908" i="106" s="1"/>
  <c r="D2909" i="106"/>
  <c r="I34" i="3"/>
  <c r="B2910" i="106"/>
  <c r="D2910" i="106" s="1"/>
  <c r="B2911" i="106"/>
  <c r="D2911" i="106" s="1"/>
  <c r="B2912" i="106"/>
  <c r="D2912" i="106" s="1"/>
  <c r="I41" i="3"/>
  <c r="B2913" i="106" s="1"/>
  <c r="D2913" i="106"/>
  <c r="B2914" i="106"/>
  <c r="D2914" i="106"/>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c r="B3010" i="106"/>
  <c r="D3010" i="106"/>
  <c r="B3011" i="106"/>
  <c r="D3011" i="106"/>
  <c r="B3012" i="106"/>
  <c r="D3012"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c r="D76" i="4"/>
  <c r="B3237" i="106"/>
  <c r="D3237" i="106" s="1"/>
  <c r="D3240" i="106"/>
  <c r="D3241" i="106"/>
  <c r="D3242" i="106"/>
  <c r="D3243" i="106"/>
  <c r="D3244" i="106"/>
  <c r="D3245" i="106"/>
  <c r="D3246" i="106"/>
  <c r="D3247" i="106"/>
  <c r="D3248" i="106"/>
  <c r="D3249" i="106"/>
  <c r="D3250" i="106"/>
  <c r="B3251" i="106"/>
  <c r="D3251" i="106"/>
  <c r="F44" i="4"/>
  <c r="B3252" i="106"/>
  <c r="D3252" i="106" s="1"/>
  <c r="B3253" i="106"/>
  <c r="D3253" i="106" s="1"/>
  <c r="F76" i="4"/>
  <c r="B3254" i="106" s="1"/>
  <c r="D3254" i="106" s="1"/>
  <c r="B3257" i="106"/>
  <c r="D3257" i="106" s="1"/>
  <c r="G44" i="4"/>
  <c r="B3258" i="106" s="1"/>
  <c r="D3258" i="106" s="1"/>
  <c r="B3259" i="106"/>
  <c r="D3259" i="106"/>
  <c r="G76" i="4"/>
  <c r="B3260" i="106"/>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c r="H41" i="4"/>
  <c r="H44" i="4"/>
  <c r="B3297" i="106"/>
  <c r="D3297" i="106"/>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c r="I44" i="4"/>
  <c r="B3317" i="106"/>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c r="B3388" i="106"/>
  <c r="D3388" i="106"/>
  <c r="B3389" i="106"/>
  <c r="D3389" i="106"/>
  <c r="B3391" i="106"/>
  <c r="D3391" i="106"/>
  <c r="B3392" i="106"/>
  <c r="D3392" i="106"/>
  <c r="D3393" i="106"/>
  <c r="D3394" i="106"/>
  <c r="D3395" i="106"/>
  <c r="D3396" i="106"/>
  <c r="D3397" i="106"/>
  <c r="D3398" i="106"/>
  <c r="B3399" i="106"/>
  <c r="D3399" i="106"/>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c r="D3420" i="106"/>
  <c r="D3421" i="106"/>
  <c r="B3422" i="106"/>
  <c r="D3422" i="106"/>
  <c r="D3423" i="106"/>
  <c r="D3424" i="106"/>
  <c r="B3425" i="106"/>
  <c r="D3425" i="106"/>
  <c r="D3426" i="106"/>
  <c r="B3427" i="106"/>
  <c r="D3427" i="106" s="1"/>
  <c r="D3428" i="106"/>
  <c r="D3429" i="106"/>
  <c r="D3430" i="106"/>
  <c r="D3431" i="106"/>
  <c r="D3432" i="106"/>
  <c r="D3433" i="106"/>
  <c r="D3434" i="106"/>
  <c r="B3435" i="106"/>
  <c r="D3435" i="106"/>
  <c r="D3436" i="106"/>
  <c r="D3437" i="106"/>
  <c r="D3438" i="106"/>
  <c r="D3439" i="106"/>
  <c r="D3440" i="106"/>
  <c r="D3441" i="106"/>
  <c r="D3442" i="106"/>
  <c r="D3443" i="106"/>
  <c r="D3444" i="106"/>
  <c r="D3445" i="106"/>
  <c r="B3448" i="106"/>
  <c r="D3448" i="106"/>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c r="B3562" i="106"/>
  <c r="D3562" i="106"/>
  <c r="D3563" i="106"/>
  <c r="D3564" i="106"/>
  <c r="K34" i="3"/>
  <c r="B3565" i="106"/>
  <c r="D3565" i="106" s="1"/>
  <c r="B3566" i="106"/>
  <c r="D3566" i="106" s="1"/>
  <c r="B3567" i="106"/>
  <c r="D3567" i="106" s="1"/>
  <c r="K41" i="3"/>
  <c r="B3568" i="106" s="1"/>
  <c r="D3568" i="106" s="1"/>
  <c r="B3577" i="106"/>
  <c r="D3577" i="106"/>
  <c r="B3578" i="106"/>
  <c r="D3578" i="106"/>
  <c r="B3579" i="106"/>
  <c r="D3579" i="106"/>
  <c r="B3580" i="106"/>
  <c r="D3580" i="106"/>
  <c r="B3581" i="106"/>
  <c r="D3581" i="106"/>
  <c r="B3582" i="106"/>
  <c r="D3582" i="106"/>
  <c r="B3583" i="106"/>
  <c r="D3583" i="106"/>
  <c r="K44" i="4"/>
  <c r="B3584" i="106"/>
  <c r="D3584" i="106" s="1"/>
  <c r="B3585" i="106"/>
  <c r="D3585" i="106" s="1"/>
  <c r="K52" i="4"/>
  <c r="B3702" i="106" s="1"/>
  <c r="D3702" i="106" s="1"/>
  <c r="K53" i="4"/>
  <c r="K76" i="4"/>
  <c r="B3586" i="106" s="1"/>
  <c r="D3586" i="106" s="1"/>
  <c r="B3589" i="106"/>
  <c r="D3589" i="106"/>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c r="D3623" i="106"/>
  <c r="B3624" i="106"/>
  <c r="D3624" i="106"/>
  <c r="B3625" i="106"/>
  <c r="D3625" i="106"/>
  <c r="D339" i="29"/>
  <c r="B3626" i="106"/>
  <c r="D3626" i="106" s="1"/>
  <c r="B3627" i="106"/>
  <c r="D3627" i="106" s="1"/>
  <c r="D341" i="29"/>
  <c r="D3630" i="106"/>
  <c r="B3631" i="106"/>
  <c r="D3631" i="106" s="1"/>
  <c r="B3632" i="106"/>
  <c r="D3632" i="106" s="1"/>
  <c r="E339" i="29"/>
  <c r="B3634" i="106"/>
  <c r="D3634" i="106"/>
  <c r="D3637" i="106"/>
  <c r="B3638" i="106"/>
  <c r="D3638" i="106" s="1"/>
  <c r="B3639" i="106"/>
  <c r="D3639" i="106" s="1"/>
  <c r="F339" i="29"/>
  <c r="B3641" i="106"/>
  <c r="D3641" i="106"/>
  <c r="D3644" i="106"/>
  <c r="B3645" i="106"/>
  <c r="D3645" i="106" s="1"/>
  <c r="B3646" i="106"/>
  <c r="D3646" i="106" s="1"/>
  <c r="G339" i="29"/>
  <c r="B3647" i="106" s="1"/>
  <c r="D3647" i="106" s="1"/>
  <c r="B3648" i="106"/>
  <c r="D3648" i="106"/>
  <c r="D3651" i="106"/>
  <c r="B3652" i="106"/>
  <c r="D3652" i="106" s="1"/>
  <c r="B3653" i="106"/>
  <c r="D3653" i="106" s="1"/>
  <c r="H339" i="29"/>
  <c r="B3654" i="106" s="1"/>
  <c r="D3654" i="106" s="1"/>
  <c r="B3655" i="106"/>
  <c r="D3655" i="106"/>
  <c r="B3657" i="106"/>
  <c r="D3657" i="106" s="1"/>
  <c r="H349" i="29"/>
  <c r="B3658" i="106" s="1"/>
  <c r="D3658" i="106" s="1"/>
  <c r="D3659" i="106"/>
  <c r="H344" i="29"/>
  <c r="D3661" i="106"/>
  <c r="D3662" i="106"/>
  <c r="D3663" i="106"/>
  <c r="D3664" i="106"/>
  <c r="D3665" i="106"/>
  <c r="D3666" i="106"/>
  <c r="D3667" i="106"/>
  <c r="K337" i="29"/>
  <c r="B3668" i="106" s="1"/>
  <c r="D3668" i="106" s="1"/>
  <c r="K338" i="29"/>
  <c r="B3669" i="106"/>
  <c r="D3669" i="106" s="1"/>
  <c r="K339" i="29"/>
  <c r="B3670" i="106" s="1"/>
  <c r="D3670" i="106" s="1"/>
  <c r="K340" i="29"/>
  <c r="B3671" i="106"/>
  <c r="D3671" i="106" s="1"/>
  <c r="K341" i="29"/>
  <c r="K343" i="29"/>
  <c r="B3673" i="106"/>
  <c r="D3673" i="106" s="1"/>
  <c r="K344" i="29"/>
  <c r="B3674" i="106" s="1"/>
  <c r="D3674" i="106" s="1"/>
  <c r="K347" i="29"/>
  <c r="B3675" i="106"/>
  <c r="D3675" i="106" s="1"/>
  <c r="K348" i="29"/>
  <c r="K349" i="29" s="1"/>
  <c r="B3676" i="106" s="1"/>
  <c r="D3676" i="106" s="1"/>
  <c r="D3677" i="106"/>
  <c r="K350" i="29"/>
  <c r="K351" i="29"/>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c r="B3699" i="106"/>
  <c r="D3699" i="106"/>
  <c r="D3700" i="106"/>
  <c r="D3701" i="106"/>
  <c r="B3703" i="106"/>
  <c r="D3703" i="106"/>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c r="D4101" i="106"/>
  <c r="B4106" i="106"/>
  <c r="D4106" i="106" s="1"/>
  <c r="B4107" i="106"/>
  <c r="D4107" i="106" s="1"/>
  <c r="F17" i="7"/>
  <c r="B4108" i="106" s="1"/>
  <c r="D4108" i="106" s="1"/>
  <c r="F18" i="7"/>
  <c r="B4109" i="106"/>
  <c r="D4109" i="106" s="1"/>
  <c r="B4110" i="106"/>
  <c r="D4110" i="106" s="1"/>
  <c r="B4111" i="106"/>
  <c r="D4111" i="106" s="1"/>
  <c r="D4112" i="106"/>
  <c r="B4113" i="106"/>
  <c r="D4113" i="106"/>
  <c r="B4114" i="106"/>
  <c r="D4114" i="106"/>
  <c r="B4115" i="106"/>
  <c r="D4115" i="106"/>
  <c r="B4116" i="106"/>
  <c r="D4116" i="106"/>
  <c r="B4117" i="106"/>
  <c r="D4117" i="106"/>
  <c r="B4118" i="106"/>
  <c r="D4118" i="106"/>
  <c r="D4119" i="106"/>
  <c r="D4120" i="106"/>
  <c r="B4121" i="106"/>
  <c r="D4121" i="106"/>
  <c r="D4129" i="106"/>
  <c r="C18" i="4"/>
  <c r="B4131" i="106" s="1"/>
  <c r="D4131" i="106" s="1"/>
  <c r="D18" i="4"/>
  <c r="B4132" i="106"/>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c r="B4166" i="106"/>
  <c r="D4166" i="106"/>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c r="B4369" i="106"/>
  <c r="D4369" i="106"/>
  <c r="B4370" i="106"/>
  <c r="D4370" i="106"/>
  <c r="D4371" i="106"/>
  <c r="D4374" i="106"/>
  <c r="B4375" i="106"/>
  <c r="D4375" i="106"/>
  <c r="B4376" i="106"/>
  <c r="D4376" i="106"/>
  <c r="B4377" i="106"/>
  <c r="D4377" i="106"/>
  <c r="B4378" i="106"/>
  <c r="D4378" i="106"/>
  <c r="B4379" i="106"/>
  <c r="D4379" i="106"/>
  <c r="B4380" i="106"/>
  <c r="D4380" i="106"/>
  <c r="B4381" i="106"/>
  <c r="D4381" i="106"/>
  <c r="B4382" i="106"/>
  <c r="D4382" i="106"/>
  <c r="D4383" i="106"/>
  <c r="D4384" i="106"/>
  <c r="D4385" i="106"/>
  <c r="D4386" i="106"/>
  <c r="D4387" i="106"/>
  <c r="D4388" i="106"/>
  <c r="D4389" i="106"/>
  <c r="D4390" i="106"/>
  <c r="B4391" i="106"/>
  <c r="D4391" i="106"/>
  <c r="B4392" i="106"/>
  <c r="D4392" i="106"/>
  <c r="B4393" i="106"/>
  <c r="D4393" i="106"/>
  <c r="B4394" i="106"/>
  <c r="D4394" i="106"/>
  <c r="B4399" i="106"/>
  <c r="D4399" i="106"/>
  <c r="B4400" i="106"/>
  <c r="D4400" i="106"/>
  <c r="B4401" i="106"/>
  <c r="D4401" i="106"/>
  <c r="B4402" i="106"/>
  <c r="D4402" i="106"/>
  <c r="D4403" i="106"/>
  <c r="D4404" i="106"/>
  <c r="D4405" i="106"/>
  <c r="D4406" i="106"/>
  <c r="B4407" i="106"/>
  <c r="D4407" i="106"/>
  <c r="B4408" i="106"/>
  <c r="D4408" i="106"/>
  <c r="B4409" i="106"/>
  <c r="D4409" i="106"/>
  <c r="B4410" i="106"/>
  <c r="D4410" i="106"/>
  <c r="B4415" i="106"/>
  <c r="D4415" i="106"/>
  <c r="B4416" i="106"/>
  <c r="D4416" i="106"/>
  <c r="B4417" i="106"/>
  <c r="D4417" i="106"/>
  <c r="B4418" i="106"/>
  <c r="D4418" i="106"/>
  <c r="B4419" i="106"/>
  <c r="D4419" i="106"/>
  <c r="B4420" i="106"/>
  <c r="D4420" i="106"/>
  <c r="B4421" i="106"/>
  <c r="D4421" i="106"/>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c r="B4793" i="106"/>
  <c r="D4793" i="106"/>
  <c r="B4794" i="106"/>
  <c r="D4794" i="106"/>
  <c r="B4795" i="106"/>
  <c r="D4795" i="106"/>
  <c r="B4796" i="106"/>
  <c r="D4796" i="106"/>
  <c r="B4797" i="106"/>
  <c r="D4797" i="106"/>
  <c r="D4798" i="106"/>
  <c r="B4799" i="106"/>
  <c r="D4799" i="106" s="1"/>
  <c r="D4800" i="106"/>
  <c r="B4801" i="106"/>
  <c r="D4801" i="106"/>
  <c r="B4802" i="106"/>
  <c r="D4802" i="106"/>
  <c r="D4803" i="106"/>
  <c r="B4804" i="106"/>
  <c r="D4804" i="106" s="1"/>
  <c r="B4805" i="106"/>
  <c r="D4805" i="106" s="1"/>
  <c r="B4806" i="106"/>
  <c r="D4806" i="106" s="1"/>
  <c r="D4807" i="106"/>
  <c r="B4808" i="106"/>
  <c r="D4808" i="106"/>
  <c r="D4809" i="106"/>
  <c r="B4810" i="106"/>
  <c r="D4810" i="106" s="1"/>
  <c r="B4811" i="106"/>
  <c r="D4811" i="106" s="1"/>
  <c r="D4812" i="106"/>
  <c r="B4813" i="106"/>
  <c r="D4813" i="106"/>
  <c r="B4814" i="106"/>
  <c r="D4814" i="106"/>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c r="B4853" i="106"/>
  <c r="D4853" i="106"/>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c r="B4875" i="106"/>
  <c r="D4875" i="106"/>
  <c r="B4876" i="106"/>
  <c r="D4876" i="106"/>
  <c r="B4877" i="106"/>
  <c r="D4877" i="106"/>
  <c r="B4878" i="106"/>
  <c r="D4878" i="106"/>
  <c r="B4879" i="106"/>
  <c r="D4879" i="106"/>
  <c r="D4880" i="106"/>
  <c r="B4881" i="106"/>
  <c r="D4881" i="106" s="1"/>
  <c r="B4882" i="106"/>
  <c r="D4882" i="106" s="1"/>
  <c r="B4883" i="106"/>
  <c r="D4883" i="106" s="1"/>
  <c r="B4884" i="106"/>
  <c r="D4884" i="106" s="1"/>
  <c r="B4885" i="106"/>
  <c r="D4885" i="106" s="1"/>
  <c r="B4886" i="106"/>
  <c r="D4886" i="106" s="1"/>
  <c r="B4887" i="106"/>
  <c r="D4887" i="106" s="1"/>
  <c r="D4888" i="106"/>
  <c r="B4889"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c r="B5023" i="106"/>
  <c r="D5023" i="106"/>
  <c r="B5024" i="106"/>
  <c r="D5024" i="106"/>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c r="B5064" i="106"/>
  <c r="D5064" i="106"/>
  <c r="B5065" i="106"/>
  <c r="D5065" i="106"/>
  <c r="B5067" i="106"/>
  <c r="D5067" i="106"/>
  <c r="B5068" i="106"/>
  <c r="D5068" i="106"/>
  <c r="B5069" i="106"/>
  <c r="D5069" i="106"/>
  <c r="B5070" i="106"/>
  <c r="D5070" i="106"/>
  <c r="B5072" i="106"/>
  <c r="D5072" i="106"/>
  <c r="B5073" i="106"/>
  <c r="D5073" i="106"/>
  <c r="B5074" i="106"/>
  <c r="D5074" i="106"/>
  <c r="B5075" i="106"/>
  <c r="D5075" i="106"/>
  <c r="B5076" i="106"/>
  <c r="D5076" i="106"/>
  <c r="B5077" i="106"/>
  <c r="D5077" i="106"/>
  <c r="B5078" i="106"/>
  <c r="D5078" i="106"/>
  <c r="B5079" i="106"/>
  <c r="D5079" i="106"/>
  <c r="B5080" i="106"/>
  <c r="D5080" i="106"/>
  <c r="B5081" i="106"/>
  <c r="D5081" i="106"/>
  <c r="B5082" i="106"/>
  <c r="D5082" i="106"/>
  <c r="B5083" i="106"/>
  <c r="D5083" i="106"/>
  <c r="B5084" i="106"/>
  <c r="D5084" i="106"/>
  <c r="B5085" i="106"/>
  <c r="D5085" i="106"/>
  <c r="B5086" i="106"/>
  <c r="D5086" i="106"/>
  <c r="B5088" i="106"/>
  <c r="D5088" i="106"/>
  <c r="B5089" i="106"/>
  <c r="D5089" i="106"/>
  <c r="B5091" i="106"/>
  <c r="D5091" i="106"/>
  <c r="B5092" i="106"/>
  <c r="D5092" i="106"/>
  <c r="B5093" i="106"/>
  <c r="D5093" i="106"/>
  <c r="B5094" i="106"/>
  <c r="D5094" i="106"/>
  <c r="B5095" i="106"/>
  <c r="D5095" i="106"/>
  <c r="B5097" i="106"/>
  <c r="D5097" i="106"/>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c r="D5140" i="106"/>
  <c r="D5141" i="106"/>
  <c r="B5142" i="106"/>
  <c r="D5142" i="106"/>
  <c r="D5143" i="106"/>
  <c r="D5144" i="106"/>
  <c r="D5145" i="106"/>
  <c r="D5146" i="106"/>
  <c r="B5148" i="106"/>
  <c r="D5148" i="106"/>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c r="B5168" i="106"/>
  <c r="D5168" i="106"/>
  <c r="D5169" i="106"/>
  <c r="D5170" i="106"/>
  <c r="B5171" i="106"/>
  <c r="D5171" i="106"/>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c r="B5313" i="106"/>
  <c r="D5313" i="106"/>
  <c r="D5314" i="106"/>
  <c r="B5315" i="106"/>
  <c r="D5315" i="106" s="1"/>
  <c r="D5316" i="106"/>
  <c r="B5317" i="106"/>
  <c r="D5317" i="106"/>
  <c r="D5318" i="106"/>
  <c r="D5319" i="106"/>
  <c r="D5321" i="106"/>
  <c r="D5322" i="106"/>
  <c r="D5323" i="106"/>
  <c r="D5324" i="106"/>
  <c r="D5325" i="106"/>
  <c r="B5328" i="106"/>
  <c r="D5328" i="106" s="1"/>
  <c r="D5329" i="106"/>
  <c r="B5330" i="106"/>
  <c r="D5330" i="106"/>
  <c r="B5331" i="106"/>
  <c r="D5331" i="106"/>
  <c r="B5332" i="106"/>
  <c r="D5332" i="106"/>
  <c r="B5333" i="106"/>
  <c r="D5333" i="106"/>
  <c r="B5335" i="106"/>
  <c r="D5335" i="106"/>
  <c r="B5336" i="106"/>
  <c r="D5336" i="106"/>
  <c r="B5337" i="106"/>
  <c r="D5337" i="106"/>
  <c r="B5338" i="106"/>
  <c r="D5338" i="106"/>
  <c r="B5340" i="106"/>
  <c r="D5340" i="106"/>
  <c r="B5341" i="106"/>
  <c r="D5341" i="106"/>
  <c r="B5343" i="106"/>
  <c r="D5343" i="106"/>
  <c r="B5344" i="106"/>
  <c r="D5344" i="106"/>
  <c r="B5345" i="106"/>
  <c r="D5345" i="106"/>
  <c r="B5346" i="106"/>
  <c r="D5346" i="106"/>
  <c r="B5347" i="106"/>
  <c r="D5347" i="106"/>
  <c r="B5349" i="106"/>
  <c r="D5349" i="106"/>
  <c r="B5350" i="106"/>
  <c r="D5350" i="106"/>
  <c r="B5351" i="106"/>
  <c r="D5351" i="106"/>
  <c r="B5352" i="106"/>
  <c r="D5352" i="106"/>
  <c r="B5353" i="106"/>
  <c r="D5353" i="106"/>
  <c r="B5354" i="106"/>
  <c r="D5354" i="106"/>
  <c r="B5357" i="106"/>
  <c r="D5357" i="106"/>
  <c r="B5358" i="106"/>
  <c r="D5358" i="106"/>
  <c r="B5359" i="106"/>
  <c r="D5359" i="106"/>
  <c r="B5361" i="106"/>
  <c r="D5361" i="106"/>
  <c r="B5362" i="106"/>
  <c r="D5362" i="106"/>
  <c r="D5363" i="106"/>
  <c r="D5364" i="106"/>
  <c r="D5365" i="106"/>
  <c r="D5366" i="106"/>
  <c r="B5368" i="106"/>
  <c r="D5368" i="106"/>
  <c r="B5370" i="106"/>
  <c r="D5370" i="106"/>
  <c r="D5371" i="106"/>
  <c r="D5372" i="106"/>
  <c r="D5373" i="106"/>
  <c r="B5374" i="106"/>
  <c r="D5374" i="106" s="1"/>
  <c r="B5375" i="106"/>
  <c r="D5375" i="106" s="1"/>
  <c r="D5376" i="106"/>
  <c r="D5377" i="106"/>
  <c r="D5378" i="106"/>
  <c r="D5379" i="106"/>
  <c r="D5380" i="106"/>
  <c r="D5381" i="106"/>
  <c r="D5382" i="106"/>
  <c r="B5384" i="106"/>
  <c r="D5384" i="106"/>
  <c r="D5385" i="106"/>
  <c r="D5386" i="106"/>
  <c r="B5387" i="106"/>
  <c r="D5387" i="106"/>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c r="D5495" i="106"/>
  <c r="B5496" i="106"/>
  <c r="D5496" i="106" s="1"/>
  <c r="D5497" i="106"/>
  <c r="B5498" i="106"/>
  <c r="D5498" i="106"/>
  <c r="D5499" i="106"/>
  <c r="D5500" i="106"/>
  <c r="D5502" i="106"/>
  <c r="D5503" i="106"/>
  <c r="D5504" i="106"/>
  <c r="D5505" i="106"/>
  <c r="D5506" i="106"/>
  <c r="B5509" i="106"/>
  <c r="D5509" i="106" s="1"/>
  <c r="D5510" i="106"/>
  <c r="B5511" i="106"/>
  <c r="D5511" i="106"/>
  <c r="B5512" i="106"/>
  <c r="D5512" i="106"/>
  <c r="B5514" i="106"/>
  <c r="D5514" i="106"/>
  <c r="B5515" i="106"/>
  <c r="D5515" i="106"/>
  <c r="B5516" i="106"/>
  <c r="D5516" i="106"/>
  <c r="B5517" i="106"/>
  <c r="D5517" i="106"/>
  <c r="B5519" i="106"/>
  <c r="D5519" i="106"/>
  <c r="B5520" i="106"/>
  <c r="D5520" i="106"/>
  <c r="B5522" i="106"/>
  <c r="D5522" i="106"/>
  <c r="B5523" i="106"/>
  <c r="D5523" i="106"/>
  <c r="B5524" i="106"/>
  <c r="D5524" i="106"/>
  <c r="B5525" i="106"/>
  <c r="D5525" i="106"/>
  <c r="B5528" i="106"/>
  <c r="D5528" i="106"/>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c r="B5556" i="106"/>
  <c r="D5556" i="106"/>
  <c r="B5558" i="106"/>
  <c r="D5558" i="106"/>
  <c r="B5559" i="106"/>
  <c r="D5559" i="106"/>
  <c r="B5560" i="106"/>
  <c r="D5560" i="106"/>
  <c r="B5561" i="106"/>
  <c r="D5561" i="106"/>
  <c r="B5563" i="106"/>
  <c r="D5563" i="106"/>
  <c r="B5564" i="106"/>
  <c r="D5564" i="106"/>
  <c r="B5565" i="106"/>
  <c r="D5565" i="106"/>
  <c r="B5566" i="106"/>
  <c r="D5566" i="106"/>
  <c r="B5567" i="106"/>
  <c r="D5567" i="106"/>
  <c r="B5568" i="106"/>
  <c r="D5568" i="106"/>
  <c r="B5569" i="106"/>
  <c r="D5569" i="106"/>
  <c r="B5570" i="106"/>
  <c r="D5570" i="106"/>
  <c r="B5571" i="106"/>
  <c r="D5571" i="106"/>
  <c r="B5572" i="106"/>
  <c r="D5572" i="106"/>
  <c r="B5573" i="106"/>
  <c r="D5573" i="106"/>
  <c r="B5574" i="106"/>
  <c r="D5574" i="106"/>
  <c r="B5575" i="106"/>
  <c r="D5575" i="106"/>
  <c r="B5576" i="106"/>
  <c r="D5576" i="106"/>
  <c r="B5577" i="106"/>
  <c r="D5577" i="106"/>
  <c r="B5578" i="106"/>
  <c r="D5578" i="106"/>
  <c r="B5580" i="106"/>
  <c r="D5580" i="106"/>
  <c r="B5581" i="106"/>
  <c r="D5581" i="106"/>
  <c r="B5583" i="106"/>
  <c r="D5583" i="106"/>
  <c r="B5584" i="106"/>
  <c r="D5584" i="106"/>
  <c r="B5585" i="106"/>
  <c r="D5585" i="106"/>
  <c r="B5586" i="106"/>
  <c r="D5586" i="106"/>
  <c r="B5589" i="106"/>
  <c r="D5589" i="106"/>
  <c r="B5590" i="106"/>
  <c r="D5590" i="106"/>
  <c r="B5591" i="106"/>
  <c r="D5591" i="106"/>
  <c r="B5593" i="106"/>
  <c r="D5593" i="106"/>
  <c r="B5594" i="106"/>
  <c r="D5594" i="106"/>
  <c r="D5595" i="106"/>
  <c r="D5596" i="106"/>
  <c r="D5597" i="106"/>
  <c r="D5598" i="106"/>
  <c r="B5600" i="106"/>
  <c r="D5600" i="106"/>
  <c r="B5601" i="106"/>
  <c r="D5601" i="106"/>
  <c r="B5602" i="106"/>
  <c r="D5602" i="106"/>
  <c r="D5603" i="106"/>
  <c r="B5604" i="106"/>
  <c r="D5604" i="106" s="1"/>
  <c r="D5605" i="106"/>
  <c r="B5606" i="106"/>
  <c r="D5606" i="106"/>
  <c r="D5607" i="106"/>
  <c r="D5608" i="106"/>
  <c r="B5609" i="106"/>
  <c r="D5609" i="106"/>
  <c r="D5610" i="106"/>
  <c r="D5611" i="106"/>
  <c r="D5612" i="106"/>
  <c r="D5613" i="106"/>
  <c r="B5615" i="106"/>
  <c r="D5615" i="106"/>
  <c r="D5616" i="106"/>
  <c r="B5617" i="106"/>
  <c r="D5617" i="106" s="1"/>
  <c r="B5619" i="106"/>
  <c r="D5619" i="106" s="1"/>
  <c r="D5620" i="106"/>
  <c r="D5621" i="106"/>
  <c r="D5622" i="106"/>
  <c r="D5623" i="106"/>
  <c r="D5624" i="106"/>
  <c r="B5625" i="106"/>
  <c r="D5625" i="106"/>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c r="B5672" i="106"/>
  <c r="D5672" i="106"/>
  <c r="B5673" i="106"/>
  <c r="D5673" i="106"/>
  <c r="D5674" i="106"/>
  <c r="D5675" i="106"/>
  <c r="D5676" i="106"/>
  <c r="D5678" i="106"/>
  <c r="D5679" i="106"/>
  <c r="D5680" i="106"/>
  <c r="D5681" i="106"/>
  <c r="D5682" i="106"/>
  <c r="D5683" i="106"/>
  <c r="D5684" i="106"/>
  <c r="D5685" i="106"/>
  <c r="D5686" i="106"/>
  <c r="D5687" i="106"/>
  <c r="D5688" i="106"/>
  <c r="D5689" i="106"/>
  <c r="D5690" i="106"/>
  <c r="B5691" i="106"/>
  <c r="D5691" i="106"/>
  <c r="B5692" i="106"/>
  <c r="D5692" i="106"/>
  <c r="D5693" i="106"/>
  <c r="D5694" i="106"/>
  <c r="B5695" i="106"/>
  <c r="D5695" i="106"/>
  <c r="B5696" i="106"/>
  <c r="D5696" i="106"/>
  <c r="B5697" i="106"/>
  <c r="D5697" i="106"/>
  <c r="D5698" i="106"/>
  <c r="D5699" i="106"/>
  <c r="D5700" i="106"/>
  <c r="D5701" i="106"/>
  <c r="D5702" i="106"/>
  <c r="D5704" i="106"/>
  <c r="B5705" i="106"/>
  <c r="D5705" i="106"/>
  <c r="B5706" i="106"/>
  <c r="D5706" i="106"/>
  <c r="D5707" i="106"/>
  <c r="B5708" i="106"/>
  <c r="D5708" i="106" s="1"/>
  <c r="D5709" i="106"/>
  <c r="B5710" i="106"/>
  <c r="D5710" i="106"/>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c r="B5755" i="106"/>
  <c r="D5755" i="106"/>
  <c r="B5757" i="106"/>
  <c r="D5757" i="106"/>
  <c r="D5758" i="106"/>
  <c r="D5759" i="106"/>
  <c r="D5760" i="106"/>
  <c r="D5761" i="106"/>
  <c r="D5762" i="106"/>
  <c r="B5763" i="106"/>
  <c r="D5763" i="106" s="1"/>
  <c r="D5764" i="106"/>
  <c r="B5765" i="106"/>
  <c r="D5765" i="106"/>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c r="D5786" i="106"/>
  <c r="D5787" i="106"/>
  <c r="D5788" i="106"/>
  <c r="D5789" i="106"/>
  <c r="B5790" i="106"/>
  <c r="D5790" i="106"/>
  <c r="B5791" i="106"/>
  <c r="D5791" i="106"/>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c r="D5845" i="106"/>
  <c r="D5846" i="106"/>
  <c r="D5848" i="106"/>
  <c r="D5849" i="106"/>
  <c r="D5850" i="106"/>
  <c r="D5851" i="106"/>
  <c r="D5852" i="106"/>
  <c r="B5853" i="106"/>
  <c r="D5853" i="106" s="1"/>
  <c r="D5854" i="106"/>
  <c r="B5855" i="106"/>
  <c r="D5855" i="106"/>
  <c r="B5856" i="106"/>
  <c r="D5856" i="106"/>
  <c r="D5857" i="106"/>
  <c r="B5858" i="106"/>
  <c r="D5858" i="106" s="1"/>
  <c r="D5859" i="106"/>
  <c r="B5860" i="106"/>
  <c r="D5860" i="106"/>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F27" i="8"/>
  <c r="B6079" i="106"/>
  <c r="D6079" i="106" s="1"/>
  <c r="D6080" i="106"/>
  <c r="B6081" i="106"/>
  <c r="D6081" i="106"/>
  <c r="B6082" i="106"/>
  <c r="D6082" i="106"/>
  <c r="B6083" i="106"/>
  <c r="D6083" i="106"/>
  <c r="B6084" i="106"/>
  <c r="D6084" i="106"/>
  <c r="B6085" i="106"/>
  <c r="D6085" i="106"/>
  <c r="B6086" i="106"/>
  <c r="D6086" i="106"/>
  <c r="B6087" i="106"/>
  <c r="D6087" i="106"/>
  <c r="B6088" i="106"/>
  <c r="D6088" i="106"/>
  <c r="B6089" i="106"/>
  <c r="D6089" i="106"/>
  <c r="B6090" i="106"/>
  <c r="D6090" i="106"/>
  <c r="B6091" i="106"/>
  <c r="D6091" i="106"/>
  <c r="B6092" i="106"/>
  <c r="D6092" i="106"/>
  <c r="B6093" i="106"/>
  <c r="D6093" i="106"/>
  <c r="B6094" i="106"/>
  <c r="D6094" i="106"/>
  <c r="B6095" i="106"/>
  <c r="D6095" i="106"/>
  <c r="B6096" i="106"/>
  <c r="D6096" i="106"/>
  <c r="B6097" i="106"/>
  <c r="D6097" i="106"/>
  <c r="B6098" i="106"/>
  <c r="D6098" i="106"/>
  <c r="B6099" i="106"/>
  <c r="D6099" i="106"/>
  <c r="B6100" i="106"/>
  <c r="D6100" i="106"/>
  <c r="B6101" i="106"/>
  <c r="D6101" i="106"/>
  <c r="B6102" i="106"/>
  <c r="D6102" i="106"/>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c r="B6126" i="106"/>
  <c r="D6126" i="106"/>
  <c r="B6127" i="106"/>
  <c r="D6127" i="106"/>
  <c r="B6128" i="106"/>
  <c r="D6128" i="106"/>
  <c r="B6129" i="106"/>
  <c r="D6129" i="106"/>
  <c r="B6130" i="106"/>
  <c r="D6130" i="106"/>
  <c r="B6131" i="106"/>
  <c r="D6131" i="106"/>
  <c r="B6132" i="106"/>
  <c r="D6132" i="106"/>
  <c r="B6133" i="106"/>
  <c r="D6133" i="106"/>
  <c r="B6134" i="106"/>
  <c r="D6134" i="106"/>
  <c r="B6135" i="106"/>
  <c r="D6135" i="106"/>
  <c r="B6136" i="106"/>
  <c r="D6136" i="106"/>
  <c r="B6137" i="106"/>
  <c r="D6137" i="106"/>
  <c r="B6138" i="106"/>
  <c r="D6138" i="106"/>
  <c r="B6139" i="106"/>
  <c r="D6139" i="106"/>
  <c r="B6140" i="106"/>
  <c r="D6140" i="106"/>
  <c r="B6141" i="106"/>
  <c r="D6141" i="106"/>
  <c r="B6142" i="106"/>
  <c r="D6142" i="106"/>
  <c r="B6143" i="106"/>
  <c r="D6143" i="106"/>
  <c r="B6144" i="106"/>
  <c r="D6144" i="106"/>
  <c r="B6145" i="106"/>
  <c r="D6145" i="106"/>
  <c r="B6146" i="106"/>
  <c r="D6146" i="106"/>
  <c r="B6147" i="106"/>
  <c r="D6147" i="106"/>
  <c r="B6148" i="106"/>
  <c r="D6148" i="106"/>
  <c r="B6149" i="106"/>
  <c r="D6149" i="106"/>
  <c r="B6150" i="106"/>
  <c r="D6150" i="106"/>
  <c r="B6151" i="106"/>
  <c r="D6151" i="106"/>
  <c r="B6152" i="106"/>
  <c r="D6152" i="106"/>
  <c r="B6153" i="106"/>
  <c r="D6153" i="106"/>
  <c r="B6154" i="106"/>
  <c r="D6154" i="106"/>
  <c r="B6155" i="106"/>
  <c r="D6155" i="106"/>
  <c r="B6156" i="106"/>
  <c r="D6156" i="106"/>
  <c r="B6157" i="106"/>
  <c r="D6157" i="106"/>
  <c r="B6158" i="106"/>
  <c r="D6158" i="106"/>
  <c r="B6159" i="106"/>
  <c r="D6159" i="106"/>
  <c r="B6160" i="106"/>
  <c r="D6160" i="106"/>
  <c r="B6161" i="106"/>
  <c r="D6161" i="106"/>
  <c r="B6162" i="106"/>
  <c r="D6162" i="106"/>
  <c r="B6163" i="106"/>
  <c r="D6163" i="106"/>
  <c r="B6164" i="106"/>
  <c r="D6164" i="106"/>
  <c r="B6165" i="106"/>
  <c r="D6165" i="106"/>
  <c r="B6166" i="106"/>
  <c r="D6166" i="106"/>
  <c r="B6167" i="106"/>
  <c r="D6167" i="106"/>
  <c r="B6168" i="106"/>
  <c r="D6168" i="106"/>
  <c r="B6169" i="106"/>
  <c r="D6169" i="106"/>
  <c r="B6170" i="106"/>
  <c r="D6170" i="106"/>
  <c r="B6171" i="106"/>
  <c r="D6171" i="106"/>
  <c r="B6172" i="106"/>
  <c r="D6172" i="106"/>
  <c r="B6173" i="106"/>
  <c r="D6173" i="106"/>
  <c r="B6174" i="106"/>
  <c r="D6174" i="106"/>
  <c r="B6175" i="106"/>
  <c r="D6175" i="106"/>
  <c r="B6176" i="106"/>
  <c r="D6176" i="106"/>
  <c r="B6177" i="106"/>
  <c r="D6177" i="106"/>
  <c r="B6178" i="106"/>
  <c r="D6178" i="106"/>
  <c r="B6179" i="106"/>
  <c r="D6179" i="106"/>
  <c r="B6180" i="106"/>
  <c r="D6180" i="106"/>
  <c r="B6181" i="106"/>
  <c r="D6181" i="106"/>
  <c r="B6182" i="106"/>
  <c r="D6182" i="106"/>
  <c r="B6183" i="106"/>
  <c r="D6183" i="106"/>
  <c r="B6184" i="106"/>
  <c r="D6184" i="106"/>
  <c r="B6185" i="106"/>
  <c r="D6185" i="106"/>
  <c r="B6186" i="106"/>
  <c r="D6186" i="106"/>
  <c r="B6187" i="106"/>
  <c r="D6187" i="106"/>
  <c r="B6188" i="106"/>
  <c r="D6188" i="106"/>
  <c r="B6189" i="106"/>
  <c r="D6189" i="106"/>
  <c r="B6190" i="106"/>
  <c r="D6190" i="106"/>
  <c r="J34" i="3"/>
  <c r="B6191" i="106"/>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c r="B6218" i="106"/>
  <c r="D6218" i="106"/>
  <c r="B6219" i="106"/>
  <c r="D6219" i="106"/>
  <c r="B6224" i="106"/>
  <c r="D6224" i="106"/>
  <c r="J18" i="4"/>
  <c r="B6228" i="106"/>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c r="B6240" i="106"/>
  <c r="D6240" i="106"/>
  <c r="B6241" i="106"/>
  <c r="D6241" i="106"/>
  <c r="B6242" i="106"/>
  <c r="D6242" i="106"/>
  <c r="B6243" i="106"/>
  <c r="D6243" i="106"/>
  <c r="B6244" i="106"/>
  <c r="D6244" i="106"/>
  <c r="B6245" i="106"/>
  <c r="D6245" i="106"/>
  <c r="B6246" i="106"/>
  <c r="D6246" i="106"/>
  <c r="B6247" i="106"/>
  <c r="D6247" i="106"/>
  <c r="B6248" i="106"/>
  <c r="D6248" i="106"/>
  <c r="B6249" i="106"/>
  <c r="D6249" i="106"/>
  <c r="B6250" i="106"/>
  <c r="D6250" i="106"/>
  <c r="B6251" i="106"/>
  <c r="D6251" i="106"/>
  <c r="B6252" i="106"/>
  <c r="D6252" i="106"/>
  <c r="B6253" i="106"/>
  <c r="D6253" i="106"/>
  <c r="B6254" i="106"/>
  <c r="D6254" i="106"/>
  <c r="B6255" i="106"/>
  <c r="D6255" i="106"/>
  <c r="B6256" i="106"/>
  <c r="D6256" i="106"/>
  <c r="B6257" i="106"/>
  <c r="D6257" i="106"/>
  <c r="B6258" i="106"/>
  <c r="D6258" i="106"/>
  <c r="B6259" i="106"/>
  <c r="D6259" i="106"/>
  <c r="B6260" i="106"/>
  <c r="D6260" i="106"/>
  <c r="J76" i="4"/>
  <c r="B6261" i="106"/>
  <c r="D6261" i="106" s="1"/>
  <c r="J77" i="4"/>
  <c r="B6262" i="106" s="1"/>
  <c r="D6262" i="106" s="1"/>
  <c r="B6264" i="106"/>
  <c r="D6264" i="106"/>
  <c r="B6265" i="106"/>
  <c r="D6265" i="106"/>
  <c r="B6285" i="106"/>
  <c r="D6285" i="106"/>
  <c r="B6286" i="106"/>
  <c r="D6286" i="106"/>
  <c r="B6287" i="106"/>
  <c r="D6287" i="106"/>
  <c r="B6288" i="106"/>
  <c r="D6288" i="106"/>
  <c r="B6289" i="106"/>
  <c r="D6289" i="106"/>
  <c r="B6290" i="106"/>
  <c r="D6290" i="106"/>
  <c r="B6291" i="106"/>
  <c r="D6291" i="106"/>
  <c r="B6292" i="106"/>
  <c r="D6292" i="106"/>
  <c r="B6293" i="106"/>
  <c r="D6293" i="106"/>
  <c r="B6294" i="106"/>
  <c r="D6294" i="106"/>
  <c r="B6295" i="106"/>
  <c r="D6295" i="106"/>
  <c r="B6296" i="106"/>
  <c r="D6296" i="106"/>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c r="B6855" i="106"/>
  <c r="D6855" i="106"/>
  <c r="B6856" i="106"/>
  <c r="D6856" i="106"/>
  <c r="B6857" i="106"/>
  <c r="D6857" i="106"/>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c r="B6873" i="106"/>
  <c r="D6873" i="106"/>
  <c r="B6874" i="106"/>
  <c r="D6874" i="106"/>
  <c r="B6875" i="106"/>
  <c r="D6875" i="106"/>
  <c r="B6876" i="106"/>
  <c r="D6876" i="106"/>
  <c r="K20" i="29"/>
  <c r="B6877" i="106"/>
  <c r="D6877" i="106" s="1"/>
  <c r="B6878" i="106"/>
  <c r="D6878" i="106" s="1"/>
  <c r="K21" i="29"/>
  <c r="B6879" i="106" s="1"/>
  <c r="D6879" i="106"/>
  <c r="B6880" i="106"/>
  <c r="D6880" i="106"/>
  <c r="K22" i="29"/>
  <c r="B6881" i="106"/>
  <c r="D6881" i="106" s="1"/>
  <c r="B6882" i="106"/>
  <c r="D6882" i="106" s="1"/>
  <c r="K23" i="29"/>
  <c r="B6883" i="106" s="1"/>
  <c r="D6883" i="106" s="1"/>
  <c r="B6884" i="106"/>
  <c r="D6884" i="106"/>
  <c r="K24" i="29"/>
  <c r="B6885" i="106"/>
  <c r="D6885" i="106" s="1"/>
  <c r="B6886" i="106"/>
  <c r="D6886" i="106" s="1"/>
  <c r="K25" i="29"/>
  <c r="B6887" i="106" s="1"/>
  <c r="D6887" i="106"/>
  <c r="B6888" i="106"/>
  <c r="D6888" i="106"/>
  <c r="K26" i="29"/>
  <c r="B6889" i="106"/>
  <c r="D6889" i="106" s="1"/>
  <c r="B6890" i="106"/>
  <c r="D6890" i="106" s="1"/>
  <c r="K27" i="29"/>
  <c r="B6891" i="106" s="1"/>
  <c r="D6891" i="106" s="1"/>
  <c r="B6892" i="106"/>
  <c r="D6892" i="106"/>
  <c r="K28" i="29"/>
  <c r="B6893" i="106"/>
  <c r="D6893" i="106" s="1"/>
  <c r="B6894" i="106"/>
  <c r="D6894" i="106" s="1"/>
  <c r="K29" i="29"/>
  <c r="B6895" i="106" s="1"/>
  <c r="D6895" i="106"/>
  <c r="B6896" i="106"/>
  <c r="D6896" i="106"/>
  <c r="K30" i="29"/>
  <c r="B6897" i="106"/>
  <c r="D6897" i="106" s="1"/>
  <c r="B6898" i="106"/>
  <c r="D6898" i="106" s="1"/>
  <c r="K31" i="29"/>
  <c r="B6899" i="106" s="1"/>
  <c r="D6899" i="106" s="1"/>
  <c r="B6900" i="106"/>
  <c r="D6900" i="106"/>
  <c r="K32" i="29"/>
  <c r="B6901" i="106"/>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c r="I53" i="29"/>
  <c r="B6942" i="106"/>
  <c r="D6942" i="106" s="1"/>
  <c r="J53" i="29"/>
  <c r="B6943" i="106" s="1"/>
  <c r="D6943" i="106" s="1"/>
  <c r="B6944" i="106"/>
  <c r="D6944" i="106"/>
  <c r="B6945" i="106"/>
  <c r="D6945" i="106"/>
  <c r="B6946" i="106"/>
  <c r="D6946" i="106"/>
  <c r="B6947" i="106"/>
  <c r="D6947" i="106"/>
  <c r="I57" i="29"/>
  <c r="B6948" i="106"/>
  <c r="D6948" i="106" s="1"/>
  <c r="J57" i="29"/>
  <c r="B6949" i="106" s="1"/>
  <c r="D6949" i="106" s="1"/>
  <c r="B6950" i="106"/>
  <c r="D6950" i="106"/>
  <c r="B6951" i="106"/>
  <c r="D6951" i="106"/>
  <c r="B6952" i="106"/>
  <c r="D6952" i="106"/>
  <c r="B6953" i="106"/>
  <c r="D6953" i="106"/>
  <c r="B6954" i="106"/>
  <c r="D6954" i="106"/>
  <c r="B6955" i="106"/>
  <c r="D6955" i="106"/>
  <c r="B6956" i="106"/>
  <c r="D6956" i="106"/>
  <c r="B6957" i="106"/>
  <c r="D6957" i="106"/>
  <c r="B6958" i="106"/>
  <c r="D6958" i="106"/>
  <c r="B6959" i="106"/>
  <c r="D6959" i="106"/>
  <c r="B6960" i="106"/>
  <c r="D6960" i="106"/>
  <c r="I65" i="29"/>
  <c r="B6961" i="106"/>
  <c r="D6961" i="106" s="1"/>
  <c r="J65" i="29"/>
  <c r="B6962" i="106" s="1"/>
  <c r="D6962" i="106" s="1"/>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s="1"/>
  <c r="D6974" i="106" s="1"/>
  <c r="B6975" i="106"/>
  <c r="D6975" i="106"/>
  <c r="B6976" i="106"/>
  <c r="D6976" i="106"/>
  <c r="B6979" i="106"/>
  <c r="D6979" i="106"/>
  <c r="B6980" i="106"/>
  <c r="D6980" i="106"/>
  <c r="B6981" i="106"/>
  <c r="D6981" i="106"/>
  <c r="K85" i="29"/>
  <c r="B6982" i="106"/>
  <c r="D6982" i="106" s="1"/>
  <c r="B6983" i="106"/>
  <c r="D6983" i="106" s="1"/>
  <c r="K86" i="29"/>
  <c r="B6984" i="106" s="1"/>
  <c r="D6984" i="106"/>
  <c r="B6985" i="106"/>
  <c r="D6985" i="106"/>
  <c r="K87" i="29"/>
  <c r="B6986" i="106"/>
  <c r="D6986" i="106" s="1"/>
  <c r="B6987" i="106"/>
  <c r="D6987" i="106" s="1"/>
  <c r="K88" i="29"/>
  <c r="B6988" i="106" s="1"/>
  <c r="D6988" i="106" s="1"/>
  <c r="B6989" i="106"/>
  <c r="D6989" i="106"/>
  <c r="K89" i="29"/>
  <c r="B6990" i="106"/>
  <c r="D6990" i="106" s="1"/>
  <c r="B6991" i="106"/>
  <c r="D6991" i="106" s="1"/>
  <c r="K90" i="29"/>
  <c r="B6992" i="106" s="1"/>
  <c r="D6992" i="106"/>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c r="D7018" i="106" s="1"/>
  <c r="B7022" i="106"/>
  <c r="D7022" i="106"/>
  <c r="B7023" i="106"/>
  <c r="D7023" i="106"/>
  <c r="B7024" i="106"/>
  <c r="D7024" i="106"/>
  <c r="B7025" i="106"/>
  <c r="D7025" i="106"/>
  <c r="B7026" i="106"/>
  <c r="D7026" i="106"/>
  <c r="B7027" i="106"/>
  <c r="D7027" i="106"/>
  <c r="B7028" i="106"/>
  <c r="D7028" i="106"/>
  <c r="B7029" i="106"/>
  <c r="D7029" i="106"/>
  <c r="B7030" i="106"/>
  <c r="D7030" i="106"/>
  <c r="B7031" i="106"/>
  <c r="D7031" i="106"/>
  <c r="B7032" i="106"/>
  <c r="D7032" i="106"/>
  <c r="I127" i="29"/>
  <c r="B7033" i="106"/>
  <c r="D7033" i="106" s="1"/>
  <c r="J127" i="29"/>
  <c r="B7034" i="106" s="1"/>
  <c r="D7034" i="106" s="1"/>
  <c r="B7035" i="106"/>
  <c r="D7035" i="106"/>
  <c r="B7036" i="106"/>
  <c r="D7036" i="106"/>
  <c r="I129" i="29"/>
  <c r="B7037" i="106"/>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c r="D7056" i="106"/>
  <c r="B7057" i="106"/>
  <c r="D7057" i="106" s="1"/>
  <c r="B7058" i="106"/>
  <c r="D7058" i="106" s="1"/>
  <c r="B7059" i="106"/>
  <c r="D7059" i="106" s="1"/>
  <c r="B7060" i="106"/>
  <c r="D7060" i="106" s="1"/>
  <c r="B7061" i="106"/>
  <c r="D7061" i="106" s="1"/>
  <c r="B7062" i="106"/>
  <c r="D7062" i="106" s="1"/>
  <c r="I178" i="29"/>
  <c r="B7063" i="106" s="1"/>
  <c r="D7063" i="106"/>
  <c r="J178" i="29"/>
  <c r="B7064" i="106"/>
  <c r="D7064" i="106" s="1"/>
  <c r="B7065" i="106"/>
  <c r="D7065" i="106" s="1"/>
  <c r="B7066" i="106"/>
  <c r="D7066" i="106" s="1"/>
  <c r="B7067" i="106"/>
  <c r="D7067" i="106" s="1"/>
  <c r="B7068" i="106"/>
  <c r="D7068" i="106" s="1"/>
  <c r="B7069" i="106"/>
  <c r="D7069" i="106" s="1"/>
  <c r="B7070" i="106"/>
  <c r="D7070" i="106" s="1"/>
  <c r="I204" i="29"/>
  <c r="B7071" i="106" s="1"/>
  <c r="D7071" i="106"/>
  <c r="J204" i="29"/>
  <c r="B7072" i="106"/>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c r="J296" i="29"/>
  <c r="B7104" i="106"/>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7" i="106"/>
  <c r="D7127" i="106"/>
  <c r="B7128" i="106"/>
  <c r="D7128" i="106"/>
  <c r="B7129" i="106"/>
  <c r="D7129" i="106"/>
  <c r="B7130" i="106"/>
  <c r="D7130" i="106"/>
  <c r="B7131" i="106"/>
  <c r="D7131" i="106"/>
  <c r="B7132" i="106"/>
  <c r="D7132" i="106"/>
  <c r="B7133" i="106"/>
  <c r="D7133" i="106"/>
  <c r="B7134" i="106"/>
  <c r="D7134" i="106"/>
  <c r="K313" i="29"/>
  <c r="B7135" i="106"/>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c r="B7146" i="106"/>
  <c r="D7146" i="106"/>
  <c r="B7147" i="106"/>
  <c r="D7147" i="106"/>
  <c r="B7148" i="106"/>
  <c r="D7148" i="106"/>
  <c r="B7149" i="106"/>
  <c r="D7149" i="106"/>
  <c r="B7150" i="106"/>
  <c r="D7150" i="106"/>
  <c r="B7151" i="106"/>
  <c r="D7151" i="106"/>
  <c r="B7152" i="106"/>
  <c r="D7152" i="106"/>
  <c r="K315" i="29"/>
  <c r="B7153" i="106"/>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c r="B7182" i="106"/>
  <c r="D7182" i="106"/>
  <c r="B7183" i="106"/>
  <c r="D7183" i="106"/>
  <c r="B7184" i="106"/>
  <c r="D7184" i="106"/>
  <c r="B7185" i="106"/>
  <c r="D7185" i="106"/>
  <c r="B7186" i="106"/>
  <c r="D7186" i="106"/>
  <c r="B7187" i="106"/>
  <c r="D7187" i="106"/>
  <c r="B7188" i="106"/>
  <c r="D7188" i="106"/>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c r="D7199" i="106" s="1"/>
  <c r="D323" i="29"/>
  <c r="B7200" i="106" s="1"/>
  <c r="D7200" i="106" s="1"/>
  <c r="E323" i="29"/>
  <c r="F323" i="29"/>
  <c r="G323" i="29"/>
  <c r="B7203" i="106"/>
  <c r="D7203" i="106" s="1"/>
  <c r="H323" i="29"/>
  <c r="B7204" i="106" s="1"/>
  <c r="D7204" i="106" s="1"/>
  <c r="I323" i="29"/>
  <c r="B7205" i="106"/>
  <c r="D7205" i="106" s="1"/>
  <c r="J323" i="29"/>
  <c r="K321" i="29"/>
  <c r="B7696" i="106"/>
  <c r="D7696" i="106" s="1"/>
  <c r="K322" i="29"/>
  <c r="B7208" i="106"/>
  <c r="D7208" i="106" s="1"/>
  <c r="K326" i="29"/>
  <c r="B7209" i="106" s="1"/>
  <c r="D7209" i="106"/>
  <c r="B7210" i="106"/>
  <c r="D7210" i="106"/>
  <c r="K327" i="29"/>
  <c r="B7211" i="106"/>
  <c r="D7211" i="106" s="1"/>
  <c r="B7212" i="106"/>
  <c r="D7212" i="106" s="1"/>
  <c r="K328" i="29"/>
  <c r="B7213" i="106" s="1"/>
  <c r="D7213" i="106" s="1"/>
  <c r="H329" i="29"/>
  <c r="C331" i="29"/>
  <c r="B7216" i="106"/>
  <c r="D7216" i="106" s="1"/>
  <c r="D331" i="29"/>
  <c r="B7217" i="106" s="1"/>
  <c r="D7217" i="106" s="1"/>
  <c r="G331" i="29"/>
  <c r="B7220" i="106"/>
  <c r="D7220"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s="1"/>
  <c r="D7235" i="106" s="1"/>
  <c r="B7236" i="106"/>
  <c r="D7236" i="106"/>
  <c r="B7237" i="106"/>
  <c r="D7237" i="106"/>
  <c r="B7238" i="106"/>
  <c r="D7238" i="106"/>
  <c r="B7239" i="106"/>
  <c r="D7239" i="106"/>
  <c r="B7240" i="106"/>
  <c r="D7240" i="106"/>
  <c r="B7241" i="106"/>
  <c r="D7241" i="106"/>
  <c r="A7245" i="106"/>
  <c r="A7246" i="106"/>
  <c r="A7247" i="106" s="1"/>
  <c r="A7248" i="106" s="1"/>
  <c r="A7249" i="106" s="1"/>
  <c r="J354" i="29"/>
  <c r="B7245" i="106" s="1"/>
  <c r="D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c r="L7" i="131"/>
  <c r="B7505" i="106" s="1"/>
  <c r="L8" i="131"/>
  <c r="B7506" i="106" s="1"/>
  <c r="L9" i="131"/>
  <c r="B7507" i="106"/>
  <c r="L10" i="131"/>
  <c r="B7508" i="106"/>
  <c r="L11" i="131"/>
  <c r="B7509" i="106" s="1"/>
  <c r="L12" i="131"/>
  <c r="B7510" i="106" s="1"/>
  <c r="L13" i="131"/>
  <c r="B7511" i="106"/>
  <c r="L14" i="131"/>
  <c r="B7512" i="106"/>
  <c r="L15" i="131"/>
  <c r="B7513" i="106" s="1"/>
  <c r="L16" i="131"/>
  <c r="B7514" i="106" s="1"/>
  <c r="L17" i="131"/>
  <c r="B7515" i="106"/>
  <c r="L18" i="131"/>
  <c r="B7516" i="106"/>
  <c r="L19" i="131"/>
  <c r="B7517" i="106" s="1"/>
  <c r="L20" i="131"/>
  <c r="B7518" i="106" s="1"/>
  <c r="L21" i="131"/>
  <c r="B7519" i="106"/>
  <c r="L22" i="131"/>
  <c r="B7520" i="106"/>
  <c r="L23" i="131"/>
  <c r="B7521" i="106" s="1"/>
  <c r="L24" i="131"/>
  <c r="B7522" i="106" s="1"/>
  <c r="L25" i="131"/>
  <c r="B7523" i="106"/>
  <c r="L26" i="131"/>
  <c r="B7524" i="106"/>
  <c r="L27" i="131"/>
  <c r="B7525" i="106" s="1"/>
  <c r="L28" i="131"/>
  <c r="B7526" i="106" s="1"/>
  <c r="L29" i="131"/>
  <c r="B7527" i="106"/>
  <c r="L30" i="131"/>
  <c r="B7528" i="106"/>
  <c r="L31" i="131"/>
  <c r="B7529" i="106" s="1"/>
  <c r="L32" i="131"/>
  <c r="B7530" i="106" s="1"/>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c r="B7597" i="106"/>
  <c r="B7598" i="106"/>
  <c r="B7599" i="106"/>
  <c r="F6" i="11"/>
  <c r="B7601" i="106"/>
  <c r="B7602" i="106"/>
  <c r="B7603" i="106"/>
  <c r="K6" i="11"/>
  <c r="B7604" i="106"/>
  <c r="B7606" i="106"/>
  <c r="B7607" i="106"/>
  <c r="B7608" i="106"/>
  <c r="F9" i="11"/>
  <c r="B7609" i="106"/>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c r="D7729" i="106"/>
  <c r="B7731" i="106"/>
  <c r="D7731" i="106" s="1"/>
  <c r="D7733" i="106"/>
  <c r="D7734" i="106"/>
  <c r="B7735" i="106"/>
  <c r="D7735" i="106" s="1"/>
  <c r="B7736" i="106"/>
  <c r="D7736" i="106" s="1"/>
  <c r="B7737" i="106"/>
  <c r="D7737" i="106" s="1"/>
  <c r="B7738" i="106"/>
  <c r="D7738" i="106" s="1"/>
  <c r="I26" i="12"/>
  <c r="B7741" i="106" s="1"/>
  <c r="D7741" i="106" s="1"/>
  <c r="K26" i="12"/>
  <c r="B7743" i="106"/>
  <c r="D7743" i="106" s="1"/>
  <c r="D7744" i="106"/>
  <c r="B7745" i="106"/>
  <c r="D7745" i="106"/>
  <c r="B7746" i="106"/>
  <c r="D7746" i="106"/>
  <c r="B7748" i="106"/>
  <c r="D7748" i="106"/>
  <c r="B7749" i="106"/>
  <c r="D7749" i="106"/>
  <c r="B7750" i="106"/>
  <c r="D7750" i="106"/>
  <c r="B7751" i="106"/>
  <c r="D7751" i="106"/>
  <c r="B7752" i="106"/>
  <c r="D7752" i="106"/>
  <c r="B7753" i="106"/>
  <c r="D7753" i="106"/>
  <c r="B7754" i="106"/>
  <c r="D7754" i="106"/>
  <c r="B7755" i="106"/>
  <c r="D7755" i="106"/>
  <c r="B7756" i="106"/>
  <c r="D7756" i="106"/>
  <c r="B7757" i="106"/>
  <c r="D7757" i="106"/>
  <c r="D7762" i="106"/>
  <c r="D7763" i="106"/>
  <c r="D7764"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s="1"/>
  <c r="B14" i="36" s="1"/>
  <c r="B15" i="36" s="1"/>
  <c r="B16" i="36" s="1"/>
  <c r="B17" i="36" s="1"/>
  <c r="D29" i="36"/>
  <c r="B9" i="106" s="1"/>
  <c r="D31" i="36"/>
  <c r="D32" i="36"/>
  <c r="D33" i="36"/>
  <c r="D34" i="36"/>
  <c r="D37" i="36"/>
  <c r="D38" i="36"/>
  <c r="D40" i="36"/>
  <c r="D41" i="36"/>
  <c r="D42" i="36"/>
  <c r="D43" i="36"/>
  <c r="D44" i="36"/>
  <c r="D45" i="36"/>
  <c r="D46" i="36"/>
  <c r="D47" i="36"/>
  <c r="D48" i="36"/>
  <c r="D56" i="36"/>
  <c r="D57" i="36"/>
  <c r="D58" i="36"/>
  <c r="D74" i="36"/>
  <c r="D75" i="36"/>
  <c r="D77" i="36"/>
  <c r="D78" i="36"/>
  <c r="D85" i="36"/>
  <c r="B64" i="127"/>
  <c r="B65" i="127"/>
  <c r="D26" i="108"/>
  <c r="E26" i="108"/>
  <c r="F26" i="108"/>
  <c r="G26" i="108"/>
  <c r="D27" i="108"/>
  <c r="E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F160" i="34" s="1"/>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c r="D2026" i="106" s="1"/>
  <c r="C16" i="11"/>
  <c r="B2013" i="106" s="1"/>
  <c r="D2013" i="106" s="1"/>
  <c r="B7727" i="106"/>
  <c r="D7727" i="106" s="1"/>
  <c r="C49" i="8"/>
  <c r="B4" i="7"/>
  <c r="B1744" i="106"/>
  <c r="D1744" i="106" s="1"/>
  <c r="B5" i="7"/>
  <c r="B1745" i="106" s="1"/>
  <c r="D1745" i="106" s="1"/>
  <c r="B6" i="7"/>
  <c r="D6" i="7"/>
  <c r="B1762" i="106" s="1"/>
  <c r="D1762" i="106" s="1"/>
  <c r="B7" i="7"/>
  <c r="B1747" i="106"/>
  <c r="D1747" i="106" s="1"/>
  <c r="B8" i="7"/>
  <c r="B9" i="7"/>
  <c r="B1751" i="106" s="1"/>
  <c r="D1751" i="106" s="1"/>
  <c r="B10" i="7"/>
  <c r="B1749" i="106"/>
  <c r="D1749" i="106" s="1"/>
  <c r="B11" i="7"/>
  <c r="B1752" i="106" s="1"/>
  <c r="D1752" i="106" s="1"/>
  <c r="B12" i="7"/>
  <c r="B1753" i="106"/>
  <c r="D1753" i="106" s="1"/>
  <c r="B13" i="7"/>
  <c r="B3725" i="106" s="1"/>
  <c r="D3725" i="106" s="1"/>
  <c r="B14" i="7"/>
  <c r="D14" i="7"/>
  <c r="B1770" i="106" s="1"/>
  <c r="D1770" i="106" s="1"/>
  <c r="B15" i="7"/>
  <c r="B1756" i="106"/>
  <c r="D1756" i="106" s="1"/>
  <c r="B16" i="7"/>
  <c r="B3446" i="106" s="1"/>
  <c r="D3446" i="106" s="1"/>
  <c r="B17" i="7"/>
  <c r="B4102" i="106"/>
  <c r="D4102" i="106" s="1"/>
  <c r="B18" i="7"/>
  <c r="B4103" i="106" s="1"/>
  <c r="D4103" i="106" s="1"/>
  <c r="F19" i="7"/>
  <c r="C5" i="131"/>
  <c r="B7270" i="106" s="1"/>
  <c r="C6" i="131"/>
  <c r="B7271" i="106"/>
  <c r="C7" i="131"/>
  <c r="B7272" i="106" s="1"/>
  <c r="C8" i="131"/>
  <c r="B7273" i="106" s="1"/>
  <c r="C9" i="131"/>
  <c r="B7274" i="106"/>
  <c r="C10" i="131"/>
  <c r="B7275" i="106"/>
  <c r="C11" i="131"/>
  <c r="B7276" i="106" s="1"/>
  <c r="C12" i="131"/>
  <c r="B7277" i="106" s="1"/>
  <c r="C13" i="131"/>
  <c r="B7278" i="106"/>
  <c r="C14" i="131"/>
  <c r="B7279" i="106"/>
  <c r="C15" i="131"/>
  <c r="B7280" i="106" s="1"/>
  <c r="C16" i="131"/>
  <c r="B7281" i="106" s="1"/>
  <c r="C17" i="131"/>
  <c r="B7282" i="106"/>
  <c r="C18" i="131"/>
  <c r="B7283" i="106"/>
  <c r="C19" i="131"/>
  <c r="B7284" i="106" s="1"/>
  <c r="C20" i="131"/>
  <c r="B7285" i="106" s="1"/>
  <c r="C21" i="131"/>
  <c r="B7286" i="106"/>
  <c r="C22" i="131"/>
  <c r="B7287" i="106"/>
  <c r="C23" i="131"/>
  <c r="B7288" i="106" s="1"/>
  <c r="C24" i="131"/>
  <c r="B7289" i="106" s="1"/>
  <c r="C25" i="131"/>
  <c r="B7290" i="106"/>
  <c r="C26" i="131"/>
  <c r="B7291" i="106"/>
  <c r="C27" i="131"/>
  <c r="B7292" i="106" s="1"/>
  <c r="C28" i="131"/>
  <c r="B7293" i="106" s="1"/>
  <c r="C29" i="131"/>
  <c r="B7294" i="106"/>
  <c r="C30" i="131"/>
  <c r="B7295" i="106"/>
  <c r="C31" i="131"/>
  <c r="B7296" i="106" s="1"/>
  <c r="C32" i="131"/>
  <c r="B7297" i="106" s="1"/>
  <c r="C33" i="131"/>
  <c r="B7640" i="106"/>
  <c r="K5" i="29"/>
  <c r="B1093" i="106"/>
  <c r="D1093" i="106" s="1"/>
  <c r="K10" i="29"/>
  <c r="B3062" i="106" s="1"/>
  <c r="D3062" i="106" s="1"/>
  <c r="K13" i="29"/>
  <c r="B1105" i="106"/>
  <c r="D1105" i="106" s="1"/>
  <c r="C33" i="29"/>
  <c r="D33" i="29"/>
  <c r="B778" i="106"/>
  <c r="D778" i="106" s="1"/>
  <c r="F33" i="29"/>
  <c r="G33" i="29"/>
  <c r="B952" i="106"/>
  <c r="D952" i="106" s="1"/>
  <c r="H33" i="29"/>
  <c r="B1010" i="106" s="1"/>
  <c r="D1010" i="106" s="1"/>
  <c r="I33" i="29"/>
  <c r="B6902" i="106"/>
  <c r="D6902" i="106" s="1"/>
  <c r="J33" i="29"/>
  <c r="B6903" i="106" s="1"/>
  <c r="D6903" i="106" s="1"/>
  <c r="L33" i="29"/>
  <c r="L42" i="29"/>
  <c r="L74" i="29" s="1"/>
  <c r="K44" i="29"/>
  <c r="B1116" i="106"/>
  <c r="D1116" i="106" s="1"/>
  <c r="K45" i="29"/>
  <c r="B1117" i="106" s="1"/>
  <c r="D1117" i="106" s="1"/>
  <c r="C47" i="29"/>
  <c r="L47" i="29"/>
  <c r="K50" i="29"/>
  <c r="B1121" i="106"/>
  <c r="D1121" i="106" s="1"/>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23" i="29"/>
  <c r="L329" i="29"/>
  <c r="L339" i="29"/>
  <c r="L341" i="29" s="1"/>
  <c r="L354" i="29" s="1"/>
  <c r="L344" i="29"/>
  <c r="L349" i="29"/>
  <c r="L352" i="29"/>
  <c r="C12" i="5"/>
  <c r="B5066" i="106"/>
  <c r="D5066" i="106" s="1"/>
  <c r="D12" i="5"/>
  <c r="B5334" i="106" s="1"/>
  <c r="D5334" i="106" s="1"/>
  <c r="E12" i="5"/>
  <c r="B5513" i="106"/>
  <c r="D5513" i="106" s="1"/>
  <c r="F12" i="5"/>
  <c r="B5557" i="106" s="1"/>
  <c r="D5557" i="106" s="1"/>
  <c r="G12" i="5"/>
  <c r="B5725" i="106"/>
  <c r="D5725" i="106" s="1"/>
  <c r="H12" i="5"/>
  <c r="B5873" i="106" s="1"/>
  <c r="D5873" i="106" s="1"/>
  <c r="I12" i="5"/>
  <c r="B5918" i="106"/>
  <c r="D5918" i="106" s="1"/>
  <c r="J12" i="5"/>
  <c r="B6301" i="106" s="1"/>
  <c r="D6301" i="106" s="1"/>
  <c r="K12" i="5"/>
  <c r="B5987" i="106"/>
  <c r="D5987" i="106" s="1"/>
  <c r="C18" i="5"/>
  <c r="B5071" i="106" s="1"/>
  <c r="D5071" i="106" s="1"/>
  <c r="D18" i="5"/>
  <c r="B5339" i="106"/>
  <c r="D5339" i="106" s="1"/>
  <c r="E18" i="5"/>
  <c r="B5518" i="106" s="1"/>
  <c r="D5518" i="106" s="1"/>
  <c r="F18" i="5"/>
  <c r="B5562" i="106"/>
  <c r="D5562" i="106" s="1"/>
  <c r="G18" i="5"/>
  <c r="B5730" i="106" s="1"/>
  <c r="D5730" i="106" s="1"/>
  <c r="H18" i="5"/>
  <c r="B5878" i="106"/>
  <c r="D5878" i="106" s="1"/>
  <c r="I18" i="5"/>
  <c r="B5923" i="106" s="1"/>
  <c r="D5923" i="106" s="1"/>
  <c r="J18" i="5"/>
  <c r="B6306" i="106"/>
  <c r="D6306" i="106" s="1"/>
  <c r="K18" i="5"/>
  <c r="B5992" i="106" s="1"/>
  <c r="D5992" i="106" s="1"/>
  <c r="C40" i="5"/>
  <c r="B5087" i="106"/>
  <c r="D5087" i="106" s="1"/>
  <c r="F63" i="5"/>
  <c r="B5579" i="106" s="1"/>
  <c r="D5579" i="106" s="1"/>
  <c r="C67" i="5"/>
  <c r="B5090" i="106"/>
  <c r="D5090" i="106" s="1"/>
  <c r="D67" i="5"/>
  <c r="B5342" i="106" s="1"/>
  <c r="D5342" i="106" s="1"/>
  <c r="E67" i="5"/>
  <c r="B5521" i="106"/>
  <c r="D5521" i="106" s="1"/>
  <c r="F67" i="5"/>
  <c r="B5582" i="106" s="1"/>
  <c r="D5582" i="106" s="1"/>
  <c r="G67" i="5"/>
  <c r="B5733" i="106"/>
  <c r="D5733" i="106" s="1"/>
  <c r="H67" i="5"/>
  <c r="B5881" i="106" s="1"/>
  <c r="D5881" i="106" s="1"/>
  <c r="I67" i="5"/>
  <c r="B5926" i="106"/>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c r="D5120" i="106" s="1"/>
  <c r="D108" i="5"/>
  <c r="B5355" i="106" s="1"/>
  <c r="D5355" i="106" s="1"/>
  <c r="E108" i="5"/>
  <c r="B5526" i="106"/>
  <c r="D5526" i="106" s="1"/>
  <c r="F108" i="5"/>
  <c r="B5587" i="106" s="1"/>
  <c r="D5587" i="106" s="1"/>
  <c r="G108" i="5"/>
  <c r="B5737" i="106"/>
  <c r="D5737" i="106" s="1"/>
  <c r="H108" i="5"/>
  <c r="B5886" i="106" s="1"/>
  <c r="D5886" i="106" s="1"/>
  <c r="I108" i="5"/>
  <c r="B5930" i="106"/>
  <c r="D5930" i="106" s="1"/>
  <c r="J108" i="5"/>
  <c r="B6351" i="106" s="1"/>
  <c r="D6351" i="106" s="1"/>
  <c r="K108" i="5"/>
  <c r="B5999" i="106"/>
  <c r="D5999" i="106" s="1"/>
  <c r="E109" i="5"/>
  <c r="B5527" i="106" s="1"/>
  <c r="D5527" i="106" s="1"/>
  <c r="K109" i="5"/>
  <c r="K4" i="4" s="1"/>
  <c r="C114" i="5"/>
  <c r="B5125" i="106" s="1"/>
  <c r="D5125" i="106" s="1"/>
  <c r="D114" i="5"/>
  <c r="B5360" i="106"/>
  <c r="D5360" i="106" s="1"/>
  <c r="F114" i="5"/>
  <c r="B5592" i="106" s="1"/>
  <c r="D5592" i="106" s="1"/>
  <c r="G114" i="5"/>
  <c r="B5741" i="106"/>
  <c r="D5741" i="106" s="1"/>
  <c r="C121" i="5"/>
  <c r="B5132" i="106" s="1"/>
  <c r="D5132" i="106" s="1"/>
  <c r="D121" i="5"/>
  <c r="B5367" i="106"/>
  <c r="D5367" i="106" s="1"/>
  <c r="E121" i="5"/>
  <c r="B5534" i="106" s="1"/>
  <c r="D5534" i="106" s="1"/>
  <c r="F121" i="5"/>
  <c r="F131" i="5"/>
  <c r="F154" i="5"/>
  <c r="F172" i="5" s="1"/>
  <c r="G121" i="5"/>
  <c r="B5748" i="106" s="1"/>
  <c r="D5748" i="106" s="1"/>
  <c r="H121" i="5"/>
  <c r="B5893" i="106"/>
  <c r="D5893" i="106" s="1"/>
  <c r="J121" i="5"/>
  <c r="B6357" i="106" s="1"/>
  <c r="D6357" i="106" s="1"/>
  <c r="K121" i="5"/>
  <c r="B6006" i="106"/>
  <c r="D6006" i="106" s="1"/>
  <c r="C131" i="5"/>
  <c r="B5147" i="106" s="1"/>
  <c r="D5147" i="106" s="1"/>
  <c r="D131" i="5"/>
  <c r="B5369" i="106"/>
  <c r="D5369" i="106" s="1"/>
  <c r="B5614" i="106"/>
  <c r="D5614" i="106" s="1"/>
  <c r="C140" i="5"/>
  <c r="B5161" i="106" s="1"/>
  <c r="D5161" i="106" s="1"/>
  <c r="D140" i="5"/>
  <c r="B5383" i="106"/>
  <c r="D5383" i="106" s="1"/>
  <c r="G140" i="5"/>
  <c r="G172" i="5" s="1"/>
  <c r="G144" i="5"/>
  <c r="B5756" i="106"/>
  <c r="D5756" i="106" s="1"/>
  <c r="G154" i="5"/>
  <c r="B4357" i="106" s="1"/>
  <c r="D4357" i="106" s="1"/>
  <c r="C144" i="5"/>
  <c r="B5165" i="106" s="1"/>
  <c r="D5165" i="106" s="1"/>
  <c r="C154" i="5"/>
  <c r="B5178" i="106"/>
  <c r="D5178" i="106" s="1"/>
  <c r="D154" i="5"/>
  <c r="B5394" i="106" s="1"/>
  <c r="D5394" i="106" s="1"/>
  <c r="E172" i="5"/>
  <c r="B5537" i="106" s="1"/>
  <c r="D5537" i="106" s="1"/>
  <c r="H172" i="5"/>
  <c r="B5899" i="106"/>
  <c r="D5899" i="106" s="1"/>
  <c r="I172" i="5"/>
  <c r="B4363" i="106" s="1"/>
  <c r="D4363" i="106" s="1"/>
  <c r="J172" i="5"/>
  <c r="B6396" i="106"/>
  <c r="D6396" i="106" s="1"/>
  <c r="K172" i="5"/>
  <c r="B5000" i="106" s="1"/>
  <c r="D5000" i="106" s="1"/>
  <c r="K173" i="5"/>
  <c r="K6" i="4" s="1"/>
  <c r="B3570" i="106" s="1"/>
  <c r="D3570" i="106" s="1"/>
  <c r="C178" i="5"/>
  <c r="B5225" i="106" s="1"/>
  <c r="D5225" i="106" s="1"/>
  <c r="D178" i="5"/>
  <c r="B5423" i="106"/>
  <c r="D5423" i="106" s="1"/>
  <c r="E178" i="5"/>
  <c r="B4372" i="106" s="1"/>
  <c r="D4372" i="106" s="1"/>
  <c r="F178" i="5"/>
  <c r="B5655" i="106"/>
  <c r="D5655" i="106" s="1"/>
  <c r="G178" i="5"/>
  <c r="B5780" i="106" s="1"/>
  <c r="D5780" i="106" s="1"/>
  <c r="H178" i="5"/>
  <c r="I178" i="5"/>
  <c r="B4373" i="106" s="1"/>
  <c r="D4373" i="106" s="1"/>
  <c r="J178" i="5"/>
  <c r="B6400" i="106"/>
  <c r="D6400" i="106" s="1"/>
  <c r="K178" i="5"/>
  <c r="B4951" i="106" s="1"/>
  <c r="D4951" i="106" s="1"/>
  <c r="C184" i="5"/>
  <c r="B5232" i="106"/>
  <c r="D5232" i="106" s="1"/>
  <c r="D184" i="5"/>
  <c r="B5425" i="106" s="1"/>
  <c r="D5425" i="106" s="1"/>
  <c r="F184" i="5"/>
  <c r="B5658" i="106"/>
  <c r="D5658" i="106" s="1"/>
  <c r="G184" i="5"/>
  <c r="B5784" i="106" s="1"/>
  <c r="D5784" i="106" s="1"/>
  <c r="H184" i="5"/>
  <c r="B5908" i="106"/>
  <c r="D5908" i="106" s="1"/>
  <c r="K184" i="5"/>
  <c r="B6016" i="106" s="1"/>
  <c r="D6016" i="106" s="1"/>
  <c r="B4395" i="106"/>
  <c r="D4395" i="106"/>
  <c r="D191" i="5"/>
  <c r="B4396" i="106"/>
  <c r="D4396" i="106" s="1"/>
  <c r="F191" i="5"/>
  <c r="F127" i="34" s="1"/>
  <c r="G191" i="5"/>
  <c r="B5246" i="106"/>
  <c r="D5246" i="106" s="1"/>
  <c r="G201" i="5"/>
  <c r="B6409" i="106" s="1"/>
  <c r="D6409" i="106" s="1"/>
  <c r="B5260" i="106"/>
  <c r="D5260" i="106"/>
  <c r="D211" i="5"/>
  <c r="B5444" i="106"/>
  <c r="D5444" i="106" s="1"/>
  <c r="F211" i="5"/>
  <c r="B5677" i="106" s="1"/>
  <c r="D5677" i="106" s="1"/>
  <c r="G211" i="5"/>
  <c r="B5803" i="106"/>
  <c r="D5803" i="106" s="1"/>
  <c r="B4411" i="106"/>
  <c r="D4411" i="106" s="1"/>
  <c r="D216" i="5"/>
  <c r="B4412" i="106" s="1"/>
  <c r="D4412" i="106" s="1"/>
  <c r="F216" i="5"/>
  <c r="B4413" i="106"/>
  <c r="D4413" i="106" s="1"/>
  <c r="G216" i="5"/>
  <c r="B4414" i="106" s="1"/>
  <c r="D4414" i="106" s="1"/>
  <c r="B5286" i="106"/>
  <c r="D5286" i="106"/>
  <c r="D224" i="5"/>
  <c r="B5470" i="106"/>
  <c r="D5470" i="106" s="1"/>
  <c r="F224" i="5"/>
  <c r="B5703" i="106" s="1"/>
  <c r="D5703" i="106" s="1"/>
  <c r="G224" i="5"/>
  <c r="B5829" i="106"/>
  <c r="D5829" i="106" s="1"/>
  <c r="B5304" i="106"/>
  <c r="D5304" i="106" s="1"/>
  <c r="D228" i="5"/>
  <c r="B5488" i="106" s="1"/>
  <c r="D5488" i="106" s="1"/>
  <c r="G228" i="5"/>
  <c r="G259" i="5"/>
  <c r="B6837" i="106" s="1"/>
  <c r="D6837" i="106" s="1"/>
  <c r="B6833" i="106"/>
  <c r="D6833" i="106"/>
  <c r="D259" i="5"/>
  <c r="B6834" i="106"/>
  <c r="D6834" i="106" s="1"/>
  <c r="E259" i="5"/>
  <c r="E273" i="5" s="1"/>
  <c r="F259" i="5"/>
  <c r="B6836" i="106"/>
  <c r="D6836" i="106" s="1"/>
  <c r="H259" i="5"/>
  <c r="H273" i="5" s="1"/>
  <c r="B6838" i="106"/>
  <c r="D6838" i="106" s="1"/>
  <c r="J259" i="5"/>
  <c r="J273" i="5" s="1"/>
  <c r="B6839" i="106"/>
  <c r="D6839" i="106" s="1"/>
  <c r="K259" i="5"/>
  <c r="K273" i="5" s="1"/>
  <c r="B6840" i="106"/>
  <c r="D6840" i="106" s="1"/>
  <c r="I274" i="5"/>
  <c r="B4435" i="106" s="1"/>
  <c r="D4435" i="106" s="1"/>
  <c r="E4" i="4"/>
  <c r="B2630" i="106" s="1"/>
  <c r="D2630" i="106" s="1"/>
  <c r="D5" i="4"/>
  <c r="B3406" i="106" s="1"/>
  <c r="D3406" i="106" s="1"/>
  <c r="G5" i="4"/>
  <c r="B3409" i="106" s="1"/>
  <c r="D3409" i="106" s="1"/>
  <c r="G14" i="4"/>
  <c r="B2609" i="106" s="1"/>
  <c r="D2609" i="106" s="1"/>
  <c r="G15" i="4"/>
  <c r="B6032" i="106"/>
  <c r="D6032" i="106" s="1"/>
  <c r="G16" i="4"/>
  <c r="B2611" i="106" s="1"/>
  <c r="D2611" i="106" s="1"/>
  <c r="F13" i="4"/>
  <c r="B2596" i="106"/>
  <c r="D2596" i="106" s="1"/>
  <c r="K13" i="4"/>
  <c r="B3572" i="106"/>
  <c r="D3572" i="106" s="1"/>
  <c r="C14" i="4"/>
  <c r="B2558" i="106" s="1"/>
  <c r="D2558" i="106" s="1"/>
  <c r="D14" i="4"/>
  <c r="B2570" i="106"/>
  <c r="D2570" i="106" s="1"/>
  <c r="F14" i="4"/>
  <c r="F17" i="4" s="1"/>
  <c r="F19" i="4" s="1"/>
  <c r="E15" i="4"/>
  <c r="B2633" i="106" s="1"/>
  <c r="D2633" i="106" s="1"/>
  <c r="K15" i="4"/>
  <c r="B3573" i="106"/>
  <c r="D3573" i="106" s="1"/>
  <c r="N22" i="3"/>
  <c r="N23" i="3"/>
  <c r="B284" i="106" s="1"/>
  <c r="C41" i="3"/>
  <c r="D50" i="36"/>
  <c r="D7" i="118"/>
  <c r="D8" i="118"/>
  <c r="D9" i="118"/>
  <c r="H14" i="118"/>
  <c r="H19" i="118"/>
  <c r="H24" i="118"/>
  <c r="H28" i="118"/>
  <c r="K28" i="118"/>
  <c r="O27" i="118" s="1"/>
  <c r="O29" i="118" s="1"/>
  <c r="H29" i="118"/>
  <c r="H33" i="118"/>
  <c r="D11" i="37"/>
  <c r="D22" i="37"/>
  <c r="H22" i="37"/>
  <c r="J22" i="37"/>
  <c r="L22" i="37"/>
  <c r="D24" i="37"/>
  <c r="B4270" i="106" s="1"/>
  <c r="D4270" i="106" s="1"/>
  <c r="B83" i="36"/>
  <c r="L5" i="11"/>
  <c r="B2056" i="106" s="1"/>
  <c r="D2056" i="106" s="1"/>
  <c r="D13" i="7"/>
  <c r="B3726" i="106" s="1"/>
  <c r="D3726" i="106" s="1"/>
  <c r="F130" i="34"/>
  <c r="F128" i="34"/>
  <c r="F126" i="34"/>
  <c r="F94" i="34"/>
  <c r="B5847" i="106"/>
  <c r="D5847" i="106"/>
  <c r="B5599" i="106"/>
  <c r="D5599" i="106"/>
  <c r="J173" i="5"/>
  <c r="B6397" i="106" s="1"/>
  <c r="D6397" i="106" s="1"/>
  <c r="H173" i="5"/>
  <c r="F109" i="5"/>
  <c r="F4" i="4" s="1"/>
  <c r="F106" i="34"/>
  <c r="F104" i="34"/>
  <c r="D7" i="7"/>
  <c r="B1763" i="106"/>
  <c r="D1763" i="106" s="1"/>
  <c r="B5588" i="106"/>
  <c r="D5588" i="106" s="1"/>
  <c r="J6" i="4"/>
  <c r="B6221" i="106" s="1"/>
  <c r="D6221" i="106" s="1"/>
  <c r="B5906" i="106"/>
  <c r="D5906" i="106"/>
  <c r="H6" i="4"/>
  <c r="B2656" i="106"/>
  <c r="D2656" i="106" s="1"/>
  <c r="B1746" i="106"/>
  <c r="D1746" i="106"/>
  <c r="D17" i="7"/>
  <c r="B4104" i="106"/>
  <c r="D4104" i="106" s="1"/>
  <c r="D12" i="7"/>
  <c r="B1769" i="106" s="1"/>
  <c r="D1769" i="106" s="1"/>
  <c r="D4" i="7"/>
  <c r="B1760" i="106" s="1"/>
  <c r="D1760" i="106" s="1"/>
  <c r="D15" i="7"/>
  <c r="B1772" i="106"/>
  <c r="D1772" i="106" s="1"/>
  <c r="A1" i="131"/>
  <c r="L9" i="11"/>
  <c r="B7614" i="106"/>
  <c r="L10" i="11"/>
  <c r="B2058" i="106" s="1"/>
  <c r="D2058" i="106" s="1"/>
  <c r="D10" i="7"/>
  <c r="B1765" i="106"/>
  <c r="D1765" i="106" s="1"/>
  <c r="F273" i="5"/>
  <c r="B5713" i="106" s="1"/>
  <c r="D5713" i="106" s="1"/>
  <c r="B4950" i="106"/>
  <c r="D4950" i="106"/>
  <c r="E12" i="145"/>
  <c r="G12" i="145"/>
  <c r="B731" i="106"/>
  <c r="D731" i="106"/>
  <c r="B7600" i="106"/>
  <c r="L6" i="11"/>
  <c r="B7605" i="106" s="1"/>
  <c r="A7250" i="106"/>
  <c r="D7250" i="106" s="1"/>
  <c r="D7249" i="106"/>
  <c r="F274" i="5"/>
  <c r="B6835" i="106"/>
  <c r="D6835" i="106" s="1"/>
  <c r="G273" i="5"/>
  <c r="B4398" i="106"/>
  <c r="D4398" i="106"/>
  <c r="I109" i="5"/>
  <c r="B6026" i="106" s="1"/>
  <c r="D6026" i="106" s="1"/>
  <c r="B720" i="106"/>
  <c r="D720" i="106" s="1"/>
  <c r="B7618" i="106"/>
  <c r="L14" i="11"/>
  <c r="B7623" i="106"/>
  <c r="B7230" i="106"/>
  <c r="D7230" i="106" s="1"/>
  <c r="I341" i="29"/>
  <c r="B7234" i="106" s="1"/>
  <c r="D7234" i="106" s="1"/>
  <c r="B7202" i="106"/>
  <c r="D7202" i="106" s="1"/>
  <c r="F331" i="29"/>
  <c r="B7219" i="106" s="1"/>
  <c r="D7219" i="106" s="1"/>
  <c r="B7503" i="106"/>
  <c r="L34" i="131"/>
  <c r="B7531" i="106" s="1"/>
  <c r="B7214" i="106"/>
  <c r="D7214" i="106"/>
  <c r="H331" i="29"/>
  <c r="B7221" i="106"/>
  <c r="D7221" i="106" s="1"/>
  <c r="B7201" i="106"/>
  <c r="D7201" i="106" s="1"/>
  <c r="E331" i="29"/>
  <c r="B7218" i="106" s="1"/>
  <c r="D7218" i="106" s="1"/>
  <c r="B6917" i="106"/>
  <c r="D6917" i="106"/>
  <c r="J74" i="29"/>
  <c r="D273" i="5"/>
  <c r="B5501" i="106" s="1"/>
  <c r="D5501" i="106" s="1"/>
  <c r="D7248" i="106"/>
  <c r="D7247" i="106"/>
  <c r="D7246" i="106"/>
  <c r="J305" i="29"/>
  <c r="B7117" i="106" s="1"/>
  <c r="D7117" i="106" s="1"/>
  <c r="I305" i="29"/>
  <c r="B7116" i="106"/>
  <c r="D7116" i="106" s="1"/>
  <c r="J150" i="29"/>
  <c r="B7052" i="106" s="1"/>
  <c r="D7052" i="106" s="1"/>
  <c r="I150" i="29"/>
  <c r="B6916" i="106"/>
  <c r="D6916" i="106" s="1"/>
  <c r="I74" i="29"/>
  <c r="B6977" i="106" s="1"/>
  <c r="D6977" i="106" s="1"/>
  <c r="I49" i="8"/>
  <c r="B3672" i="106"/>
  <c r="D3672" i="106" s="1"/>
  <c r="B3633" i="106"/>
  <c r="D3633" i="106" s="1"/>
  <c r="E341" i="29"/>
  <c r="E354" i="29" s="1"/>
  <c r="B3636" i="106" s="1"/>
  <c r="D3636" i="106" s="1"/>
  <c r="B3628" i="106"/>
  <c r="D3628" i="106"/>
  <c r="D354" i="29"/>
  <c r="B3629" i="106"/>
  <c r="D3629" i="106" s="1"/>
  <c r="E44" i="4"/>
  <c r="B3235" i="106"/>
  <c r="D3235" i="106"/>
  <c r="D77" i="4"/>
  <c r="B3238" i="106"/>
  <c r="D3238" i="106" s="1"/>
  <c r="B3229" i="106"/>
  <c r="D3229" i="106" s="1"/>
  <c r="C77" i="4"/>
  <c r="B3232" i="106" s="1"/>
  <c r="D3232" i="106" s="1"/>
  <c r="B1977" i="106"/>
  <c r="D1977" i="106"/>
  <c r="H24" i="12"/>
  <c r="B1867" i="106"/>
  <c r="D1867" i="106" s="1"/>
  <c r="F15" i="8"/>
  <c r="B1875" i="106" s="1"/>
  <c r="D1875" i="106" s="1"/>
  <c r="K303" i="29"/>
  <c r="B4099" i="106"/>
  <c r="D4099" i="106" s="1"/>
  <c r="B1555" i="106"/>
  <c r="D1555" i="106" s="1"/>
  <c r="K296" i="29"/>
  <c r="K305" i="29" s="1"/>
  <c r="B1560" i="106" s="1"/>
  <c r="D1560" i="106" s="1"/>
  <c r="G305" i="29"/>
  <c r="B1548" i="106"/>
  <c r="D1548" i="106" s="1"/>
  <c r="F305" i="29"/>
  <c r="B1542" i="106" s="1"/>
  <c r="D1542" i="106" s="1"/>
  <c r="B1523" i="106"/>
  <c r="D1523" i="106"/>
  <c r="C305" i="29"/>
  <c r="B1524" i="106"/>
  <c r="D1524" i="106" s="1"/>
  <c r="K271" i="29"/>
  <c r="B1508" i="106" s="1"/>
  <c r="D1508" i="106" s="1"/>
  <c r="K255" i="29"/>
  <c r="B1491" i="106"/>
  <c r="D1491" i="106" s="1"/>
  <c r="K237" i="29"/>
  <c r="B1485" i="106" s="1"/>
  <c r="D1485" i="106" s="1"/>
  <c r="B1475" i="106"/>
  <c r="D1475" i="106"/>
  <c r="K232" i="29"/>
  <c r="K198" i="29"/>
  <c r="B4157" i="106" s="1"/>
  <c r="D4157" i="106" s="1"/>
  <c r="B2842" i="106"/>
  <c r="D2842" i="106"/>
  <c r="B1381" i="106"/>
  <c r="D1381" i="106"/>
  <c r="K65" i="29"/>
  <c r="B1133" i="106" s="1"/>
  <c r="D1133" i="106" s="1"/>
  <c r="B1123" i="106"/>
  <c r="D1123" i="106"/>
  <c r="K57" i="29"/>
  <c r="K352" i="29"/>
  <c r="B7243" i="106" s="1"/>
  <c r="D7243" i="106" s="1"/>
  <c r="B3640" i="106"/>
  <c r="D3640" i="106"/>
  <c r="F341" i="29"/>
  <c r="K77" i="4"/>
  <c r="B3587" i="106"/>
  <c r="D3587" i="106" s="1"/>
  <c r="B3296" i="106"/>
  <c r="D3296" i="106" s="1"/>
  <c r="H77" i="4"/>
  <c r="B3299" i="106" s="1"/>
  <c r="D3299" i="106" s="1"/>
  <c r="G77" i="4"/>
  <c r="B3261" i="106"/>
  <c r="D3261" i="106" s="1"/>
  <c r="L8" i="11"/>
  <c r="B2057" i="106" s="1"/>
  <c r="D2057" i="106" s="1"/>
  <c r="G24" i="12"/>
  <c r="B1492" i="106"/>
  <c r="D1492" i="106" s="1"/>
  <c r="K264" i="29"/>
  <c r="B1500" i="106" s="1"/>
  <c r="D1500" i="106" s="1"/>
  <c r="K251" i="29"/>
  <c r="B1488" i="106"/>
  <c r="D1488" i="106" s="1"/>
  <c r="B1417" i="106"/>
  <c r="D1417" i="106" s="1"/>
  <c r="D273" i="29"/>
  <c r="H190" i="29"/>
  <c r="B2828" i="106"/>
  <c r="D2828" i="106" s="1"/>
  <c r="K136" i="29"/>
  <c r="B2986" i="106"/>
  <c r="D2986" i="106" s="1"/>
  <c r="B1256" i="106"/>
  <c r="D1256" i="106" s="1"/>
  <c r="G129" i="29"/>
  <c r="B1258" i="106" s="1"/>
  <c r="D1258" i="106" s="1"/>
  <c r="K100" i="29"/>
  <c r="B7013" i="106"/>
  <c r="D7013" i="106" s="1"/>
  <c r="B1135" i="106"/>
  <c r="D1135" i="106" s="1"/>
  <c r="K72" i="29"/>
  <c r="B1141" i="106" s="1"/>
  <c r="D1141" i="106" s="1"/>
  <c r="B1021" i="106"/>
  <c r="D1021" i="106"/>
  <c r="H74" i="29"/>
  <c r="B1045" i="106"/>
  <c r="D1045" i="106" s="1"/>
  <c r="B847" i="106"/>
  <c r="D847" i="106" s="1"/>
  <c r="E39" i="108"/>
  <c r="B1144" i="106"/>
  <c r="D1144" i="106"/>
  <c r="K188" i="29"/>
  <c r="B1358" i="106"/>
  <c r="D1358" i="106" s="1"/>
  <c r="F204" i="29"/>
  <c r="B1359" i="106" s="1"/>
  <c r="D1359" i="106" s="1"/>
  <c r="B1345" i="106"/>
  <c r="D1345" i="106"/>
  <c r="D204" i="29"/>
  <c r="B1346" i="106"/>
  <c r="D1346" i="106" s="1"/>
  <c r="B1283" i="106"/>
  <c r="D1283" i="106" s="1"/>
  <c r="K146" i="29"/>
  <c r="B7048" i="106" s="1"/>
  <c r="D7048" i="106" s="1"/>
  <c r="B1275" i="106"/>
  <c r="D1275" i="106"/>
  <c r="K127" i="29"/>
  <c r="B1279" i="106"/>
  <c r="D1279" i="106" s="1"/>
  <c r="B1247" i="106"/>
  <c r="D1247" i="106"/>
  <c r="F129" i="29"/>
  <c r="B1231" i="106"/>
  <c r="D1231" i="106" s="1"/>
  <c r="D129" i="29"/>
  <c r="B1233" i="106" s="1"/>
  <c r="D1233" i="106" s="1"/>
  <c r="B1109" i="106"/>
  <c r="D1109" i="106"/>
  <c r="K42" i="29"/>
  <c r="G21" i="108"/>
  <c r="H102" i="29"/>
  <c r="B1047" i="106"/>
  <c r="D1047" i="106" s="1"/>
  <c r="G74" i="29"/>
  <c r="B987" i="106" s="1"/>
  <c r="D987" i="106" s="1"/>
  <c r="B905" i="106"/>
  <c r="D905" i="106"/>
  <c r="F74" i="29"/>
  <c r="B929" i="106"/>
  <c r="D929" i="106" s="1"/>
  <c r="D74" i="29"/>
  <c r="B813" i="106" s="1"/>
  <c r="D813" i="106" s="1"/>
  <c r="B211" i="106"/>
  <c r="D211" i="106"/>
  <c r="H41" i="3"/>
  <c r="B188" i="106"/>
  <c r="D188" i="106" s="1"/>
  <c r="G41" i="3"/>
  <c r="B190" i="106" s="1"/>
  <c r="D190" i="106" s="1"/>
  <c r="B139" i="106"/>
  <c r="D139" i="106"/>
  <c r="E41" i="3"/>
  <c r="J19" i="145"/>
  <c r="C273" i="5"/>
  <c r="B5320" i="106"/>
  <c r="D5320" i="106" s="1"/>
  <c r="J24" i="12"/>
  <c r="B7732" i="106" s="1"/>
  <c r="D7732" i="106" s="1"/>
  <c r="B7730" i="106"/>
  <c r="D7730" i="106"/>
  <c r="C34" i="131"/>
  <c r="C35" i="131" s="1"/>
  <c r="B7299" i="106" s="1"/>
  <c r="D150" i="29"/>
  <c r="B1234" i="106" s="1"/>
  <c r="D1234" i="106" s="1"/>
  <c r="F150" i="29"/>
  <c r="B1250" i="106"/>
  <c r="D1250" i="106" s="1"/>
  <c r="B1249" i="106"/>
  <c r="D1249" i="106" s="1"/>
  <c r="K148" i="29"/>
  <c r="K190" i="29"/>
  <c r="B2837" i="106"/>
  <c r="D2837" i="106" s="1"/>
  <c r="G150" i="29"/>
  <c r="B1259" i="106" s="1"/>
  <c r="D1259" i="106" s="1"/>
  <c r="B1446" i="106"/>
  <c r="D1446" i="106" s="1"/>
  <c r="D288" i="29"/>
  <c r="B1448" i="106" s="1"/>
  <c r="D1448" i="106" s="1"/>
  <c r="B1125" i="106"/>
  <c r="D1125" i="106"/>
  <c r="G24" i="108"/>
  <c r="E24" i="108"/>
  <c r="K129" i="29"/>
  <c r="K202" i="29"/>
  <c r="K204" i="29" s="1"/>
  <c r="B1559" i="106"/>
  <c r="D1559" i="106" s="1"/>
  <c r="H13" i="4"/>
  <c r="H17" i="4" s="1"/>
  <c r="H19" i="4" s="1"/>
  <c r="B1983" i="106"/>
  <c r="D1983" i="106"/>
  <c r="H26" i="12"/>
  <c r="B7740" i="106"/>
  <c r="D7740" i="106" s="1"/>
  <c r="B3274" i="106"/>
  <c r="D3274" i="106" s="1"/>
  <c r="E77" i="4"/>
  <c r="B3277" i="106" s="1"/>
  <c r="D3277" i="106" s="1"/>
  <c r="B7051" i="106"/>
  <c r="D7051" i="106" s="1"/>
  <c r="F59" i="34"/>
  <c r="B5863" i="106"/>
  <c r="D5863" i="106" s="1"/>
  <c r="B141" i="106"/>
  <c r="D141" i="106" s="1"/>
  <c r="D52" i="36"/>
  <c r="B213" i="106"/>
  <c r="D213" i="106" s="1"/>
  <c r="D55" i="36"/>
  <c r="H114" i="29"/>
  <c r="B1054" i="106"/>
  <c r="D1054" i="106" s="1"/>
  <c r="K138" i="29"/>
  <c r="K150" i="29" s="1"/>
  <c r="F9" i="34" s="1"/>
  <c r="B2093" i="106"/>
  <c r="D2093" i="106"/>
  <c r="H204" i="29"/>
  <c r="B1376" i="106"/>
  <c r="D1376" i="106" s="1"/>
  <c r="B2830" i="106"/>
  <c r="D2830" i="106" s="1"/>
  <c r="B1958" i="106"/>
  <c r="D1958" i="106" s="1"/>
  <c r="G26" i="12"/>
  <c r="B7739" i="106" s="1"/>
  <c r="D7739" i="106" s="1"/>
  <c r="B3642" i="106"/>
  <c r="D3642" i="106"/>
  <c r="F354" i="29"/>
  <c r="B3643" i="106"/>
  <c r="D3643" i="106" s="1"/>
  <c r="K16" i="4"/>
  <c r="B3574" i="106" s="1"/>
  <c r="D3574" i="106" s="1"/>
  <c r="B1481" i="106"/>
  <c r="D1481" i="106" s="1"/>
  <c r="B2102" i="106"/>
  <c r="D2102" i="106" s="1"/>
  <c r="H15" i="4"/>
  <c r="B2660" i="106" s="1"/>
  <c r="D2660" i="106" s="1"/>
  <c r="B3635" i="106"/>
  <c r="D3635" i="106" s="1"/>
  <c r="K354" i="29"/>
  <c r="B4171" i="106"/>
  <c r="D4171" i="106"/>
  <c r="N36" i="3"/>
  <c r="J114" i="29"/>
  <c r="B7021" i="106" s="1"/>
  <c r="D7021" i="106" s="1"/>
  <c r="B6978" i="106"/>
  <c r="D6978" i="106"/>
  <c r="I354" i="29"/>
  <c r="B7244" i="106" s="1"/>
  <c r="D7244" i="106" s="1"/>
  <c r="B5719" i="106"/>
  <c r="D5719" i="106" s="1"/>
  <c r="F7" i="4"/>
  <c r="B2594" i="106" s="1"/>
  <c r="D2594" i="106" s="1"/>
  <c r="B1281" i="106"/>
  <c r="D1281" i="106"/>
  <c r="D13" i="4"/>
  <c r="H37" i="37"/>
  <c r="B285" i="106"/>
  <c r="D285" i="106"/>
  <c r="N37" i="3"/>
  <c r="B287" i="106"/>
  <c r="D287" i="106" s="1"/>
  <c r="B3678" i="106"/>
  <c r="D3678" i="106" s="1"/>
  <c r="B1282" i="106"/>
  <c r="D1282" i="106" s="1"/>
  <c r="F57" i="34"/>
  <c r="B2659" i="106"/>
  <c r="D2659" i="106" s="1"/>
  <c r="B1387" i="106"/>
  <c r="D1387" i="106" s="1"/>
  <c r="F16" i="4"/>
  <c r="B2599" i="106" s="1"/>
  <c r="D2599" i="106" s="1"/>
  <c r="B1382" i="106"/>
  <c r="D1382" i="106"/>
  <c r="F63" i="34"/>
  <c r="F15" i="4"/>
  <c r="B2598" i="106" s="1"/>
  <c r="D2598" i="106" s="1"/>
  <c r="B1287" i="106"/>
  <c r="D1287" i="106" s="1"/>
  <c r="D16" i="4"/>
  <c r="B2572" i="106" s="1"/>
  <c r="N41" i="3"/>
  <c r="B4997" i="106"/>
  <c r="D4997" i="106" s="1"/>
  <c r="H32" i="118"/>
  <c r="K32" i="118" s="1"/>
  <c r="O31" i="118" s="1"/>
  <c r="O33" i="118" s="1"/>
  <c r="B2569" i="106"/>
  <c r="D2569" i="106" s="1"/>
  <c r="B288" i="106"/>
  <c r="D288" i="106"/>
  <c r="B1127" i="106"/>
  <c r="D1127" i="106" s="1"/>
  <c r="B1288" i="106"/>
  <c r="D1288" i="106" s="1"/>
  <c r="E129" i="29"/>
  <c r="B2088" i="106"/>
  <c r="D2088" i="106" s="1"/>
  <c r="K102" i="29"/>
  <c r="D40" i="108"/>
  <c r="E42" i="108"/>
  <c r="F40" i="108"/>
  <c r="G42" i="108"/>
  <c r="E19" i="145"/>
  <c r="C74" i="29"/>
  <c r="B755" i="106" s="1"/>
  <c r="D755" i="106"/>
  <c r="K53" i="29"/>
  <c r="G114" i="29"/>
  <c r="D114" i="29"/>
  <c r="B815" i="106" s="1"/>
  <c r="D815" i="106" s="1"/>
  <c r="F114" i="29"/>
  <c r="B931" i="106"/>
  <c r="D931" i="106" s="1"/>
  <c r="B1115" i="106"/>
  <c r="D1115" i="106" s="1"/>
  <c r="E74" i="29"/>
  <c r="E21" i="108"/>
  <c r="B894" i="106"/>
  <c r="D894" i="106" s="1"/>
  <c r="B836" i="106"/>
  <c r="D836" i="106" s="1"/>
  <c r="K33" i="29"/>
  <c r="G19" i="108" s="1"/>
  <c r="C274" i="5"/>
  <c r="C109" i="5"/>
  <c r="L12" i="11"/>
  <c r="B2059" i="106"/>
  <c r="D2059" i="106" s="1"/>
  <c r="K16" i="11"/>
  <c r="B2055" i="106" s="1"/>
  <c r="D2055" i="106" s="1"/>
  <c r="B2037" i="106"/>
  <c r="D2037" i="106"/>
  <c r="B281" i="106"/>
  <c r="D281" i="106"/>
  <c r="B2" i="165"/>
  <c r="B4139" i="106"/>
  <c r="D4139" i="106" s="1"/>
  <c r="B2600" i="106"/>
  <c r="D2600" i="106" s="1"/>
  <c r="D7" i="146"/>
  <c r="D61" i="36"/>
  <c r="D284" i="106"/>
  <c r="D8" i="7"/>
  <c r="B1764" i="106"/>
  <c r="D1764" i="106" s="1"/>
  <c r="D16" i="7"/>
  <c r="B3447" i="106" s="1"/>
  <c r="D3447" i="106"/>
  <c r="D18" i="7"/>
  <c r="B4105" i="106"/>
  <c r="D4105" i="106" s="1"/>
  <c r="B1754" i="106"/>
  <c r="D1754" i="106" s="1"/>
  <c r="D2572" i="106"/>
  <c r="B283" i="106"/>
  <c r="D283" i="106" s="1"/>
  <c r="B1748" i="106"/>
  <c r="D1748" i="106" s="1"/>
  <c r="B1" i="164"/>
  <c r="A1" i="159"/>
  <c r="A1" i="158"/>
  <c r="A1" i="161"/>
  <c r="B1" i="166"/>
  <c r="B1" i="162"/>
  <c r="E150" i="29"/>
  <c r="B1242" i="106" s="1"/>
  <c r="D1242" i="106" s="1"/>
  <c r="B1241" i="106"/>
  <c r="D1241" i="106"/>
  <c r="F53" i="34"/>
  <c r="C114" i="29"/>
  <c r="B757" i="106" s="1"/>
  <c r="D757" i="106"/>
  <c r="B1122" i="106"/>
  <c r="D1122" i="106"/>
  <c r="B1108" i="106"/>
  <c r="D1108" i="106" s="1"/>
  <c r="C7" i="4"/>
  <c r="B2554" i="106" s="1"/>
  <c r="D2554" i="106" s="1"/>
  <c r="B5326" i="106"/>
  <c r="D5326" i="106"/>
  <c r="B5121" i="106"/>
  <c r="D5121" i="106"/>
  <c r="C4" i="4"/>
  <c r="B4141" i="106"/>
  <c r="D4141" i="106" s="1"/>
  <c r="B2661" i="106"/>
  <c r="D2661" i="106" s="1"/>
  <c r="B93" i="106"/>
  <c r="D93" i="106"/>
  <c r="L331" i="29"/>
  <c r="L305" i="29"/>
  <c r="L273" i="29"/>
  <c r="L288" i="29" s="1"/>
  <c r="L204" i="29"/>
  <c r="L150" i="29"/>
  <c r="L102" i="29"/>
  <c r="B871" i="106" l="1"/>
  <c r="D871" i="106" s="1"/>
  <c r="F54" i="34"/>
  <c r="B989" i="106"/>
  <c r="D989" i="106" s="1"/>
  <c r="B1388" i="106"/>
  <c r="D1388" i="106" s="1"/>
  <c r="F11" i="34"/>
  <c r="B7747" i="106"/>
  <c r="D7747" i="106" s="1"/>
  <c r="E274" i="5"/>
  <c r="B5770" i="106"/>
  <c r="D5770" i="106" s="1"/>
  <c r="G173" i="5"/>
  <c r="F173" i="5"/>
  <c r="B5644" i="106"/>
  <c r="D5644" i="106" s="1"/>
  <c r="B2551" i="106"/>
  <c r="D2551" i="106" s="1"/>
  <c r="E19" i="108"/>
  <c r="C12" i="4"/>
  <c r="B1145" i="106"/>
  <c r="D1145" i="106" s="1"/>
  <c r="C15" i="4"/>
  <c r="B2559" i="106" s="1"/>
  <c r="D2559" i="106" s="1"/>
  <c r="B2591" i="106"/>
  <c r="D2591" i="106" s="1"/>
  <c r="B4442" i="106"/>
  <c r="D4442" i="106" s="1"/>
  <c r="K274" i="5"/>
  <c r="B7041" i="106"/>
  <c r="D7041" i="106" s="1"/>
  <c r="J274" i="5"/>
  <c r="B4441" i="106"/>
  <c r="D4441" i="106" s="1"/>
  <c r="H274" i="5"/>
  <c r="B3569" i="106"/>
  <c r="D3569" i="106" s="1"/>
  <c r="L114" i="29"/>
  <c r="B7298" i="106"/>
  <c r="D15" i="4"/>
  <c r="K17" i="4"/>
  <c r="F58" i="34"/>
  <c r="K273" i="29"/>
  <c r="D54" i="36"/>
  <c r="J26" i="12"/>
  <c r="B7742" i="106" s="1"/>
  <c r="D7742" i="106" s="1"/>
  <c r="G274" i="5"/>
  <c r="I4" i="4"/>
  <c r="I114" i="29"/>
  <c r="F22" i="37"/>
  <c r="F24" i="37" s="1"/>
  <c r="D274" i="5"/>
  <c r="E173" i="5"/>
  <c r="A7251" i="106"/>
  <c r="K47" i="29"/>
  <c r="B4397" i="106"/>
  <c r="D4397" i="106" s="1"/>
  <c r="I7" i="4"/>
  <c r="B4444" i="106" s="1"/>
  <c r="D4444" i="106" s="1"/>
  <c r="L3" i="11"/>
  <c r="B7596" i="106" s="1"/>
  <c r="D11" i="7"/>
  <c r="B1768" i="106" s="1"/>
  <c r="D1768" i="106" s="1"/>
  <c r="F105" i="34"/>
  <c r="D109" i="5"/>
  <c r="H109" i="5"/>
  <c r="J109" i="5"/>
  <c r="C172" i="5"/>
  <c r="K275" i="5"/>
  <c r="B5752" i="106"/>
  <c r="D5752" i="106" s="1"/>
  <c r="B6014" i="106"/>
  <c r="D6014" i="106" s="1"/>
  <c r="B6028" i="106"/>
  <c r="D6028" i="106" s="1"/>
  <c r="F110" i="34"/>
  <c r="F129" i="34"/>
  <c r="F135" i="34"/>
  <c r="D9" i="7"/>
  <c r="B1767" i="106" s="1"/>
  <c r="D1767" i="106" s="1"/>
  <c r="D5" i="7"/>
  <c r="B1761" i="106" s="1"/>
  <c r="D1761" i="106" s="1"/>
  <c r="B2597" i="106"/>
  <c r="D2597" i="106" s="1"/>
  <c r="F5" i="4"/>
  <c r="B3408" i="106" s="1"/>
  <c r="D3408" i="106" s="1"/>
  <c r="C5" i="4"/>
  <c r="B3405" i="106" s="1"/>
  <c r="D3405" i="106" s="1"/>
  <c r="I173" i="5"/>
  <c r="D172" i="5"/>
  <c r="B5618" i="106"/>
  <c r="D5618" i="106" s="1"/>
  <c r="G109" i="5"/>
  <c r="B19" i="7"/>
  <c r="B1759" i="106" s="1"/>
  <c r="D1759" i="106" s="1"/>
  <c r="F16" i="11"/>
  <c r="B7206" i="106"/>
  <c r="D7206" i="106" s="1"/>
  <c r="J331" i="29"/>
  <c r="B7223" i="106" s="1"/>
  <c r="D7223" i="106" s="1"/>
  <c r="B7126" i="106"/>
  <c r="D7126" i="106" s="1"/>
  <c r="K323" i="29"/>
  <c r="K329" i="29"/>
  <c r="H352" i="29"/>
  <c r="B7242" i="106" s="1"/>
  <c r="D7242" i="106" s="1"/>
  <c r="H341" i="29"/>
  <c r="G341" i="29"/>
  <c r="C341" i="29"/>
  <c r="L15" i="11"/>
  <c r="B3459" i="106" s="1"/>
  <c r="D3459" i="106" s="1"/>
  <c r="I77" i="4"/>
  <c r="B3319" i="106" s="1"/>
  <c r="D3319" i="106" s="1"/>
  <c r="F77" i="4"/>
  <c r="B3255" i="106" s="1"/>
  <c r="D3255" i="106" s="1"/>
  <c r="B2916" i="106"/>
  <c r="D2916" i="106" s="1"/>
  <c r="L41" i="3"/>
  <c r="B3390" i="106"/>
  <c r="D3390" i="106" s="1"/>
  <c r="K223" i="29"/>
  <c r="B2054" i="106"/>
  <c r="D2054" i="106" s="1"/>
  <c r="L13" i="11"/>
  <c r="B2060" i="106" s="1"/>
  <c r="D2060" i="106" s="1"/>
  <c r="E305" i="29"/>
  <c r="B1536" i="106" s="1"/>
  <c r="D1536" i="106" s="1"/>
  <c r="B1529" i="106"/>
  <c r="D1529" i="106" s="1"/>
  <c r="D305" i="29"/>
  <c r="B1530" i="106" s="1"/>
  <c r="D1530" i="106" s="1"/>
  <c r="H288" i="29"/>
  <c r="B1454" i="106" s="1"/>
  <c r="D1454" i="106" s="1"/>
  <c r="B1351" i="106"/>
  <c r="D1351" i="106" s="1"/>
  <c r="E204" i="29"/>
  <c r="B1353" i="106" s="1"/>
  <c r="D1353" i="106" s="1"/>
  <c r="K162" i="29"/>
  <c r="H166" i="29"/>
  <c r="E168" i="29"/>
  <c r="B1309" i="106" s="1"/>
  <c r="D1309" i="106" s="1"/>
  <c r="B1274" i="106"/>
  <c r="D1274" i="106" s="1"/>
  <c r="H129" i="29"/>
  <c r="C129" i="29"/>
  <c r="K110" i="29"/>
  <c r="B1124" i="106"/>
  <c r="D1124" i="106" s="1"/>
  <c r="D60" i="36"/>
  <c r="B122" i="106"/>
  <c r="D122" i="106" s="1"/>
  <c r="D41" i="3"/>
  <c r="E24" i="177"/>
  <c r="I24" i="177"/>
  <c r="G24" i="177"/>
  <c r="E102" i="29"/>
  <c r="B2790" i="106" s="1"/>
  <c r="D2790" i="106" s="1"/>
  <c r="B1" i="177"/>
  <c r="B1" i="176"/>
  <c r="B1" i="172"/>
  <c r="B1" i="169"/>
  <c r="B1" i="165"/>
  <c r="B1" i="163"/>
  <c r="B1" i="173"/>
  <c r="A1" i="171"/>
  <c r="B1" i="168"/>
  <c r="H24" i="177"/>
  <c r="H24" i="169" s="1"/>
  <c r="B169" i="106"/>
  <c r="D169" i="106" s="1"/>
  <c r="F41" i="3"/>
  <c r="G15" i="145"/>
  <c r="G19" i="145" s="1"/>
  <c r="J20" i="145" s="1"/>
  <c r="J88" i="28"/>
  <c r="B7760" i="106" s="1"/>
  <c r="D7760" i="106" s="1"/>
  <c r="B7759" i="106"/>
  <c r="D7759" i="106" s="1"/>
  <c r="B2" i="173"/>
  <c r="A2" i="171"/>
  <c r="B2" i="168"/>
  <c r="B2" i="164"/>
  <c r="A2" i="161"/>
  <c r="B2" i="166"/>
  <c r="B2" i="162"/>
  <c r="B2" i="169"/>
  <c r="B2" i="172"/>
  <c r="E24" i="168"/>
  <c r="E24" i="169" s="1"/>
  <c r="G24" i="168"/>
  <c r="G24" i="169" s="1"/>
  <c r="I24" i="168"/>
  <c r="F20" i="176"/>
  <c r="F24" i="177" s="1"/>
  <c r="F24" i="169" s="1"/>
  <c r="H20" i="176"/>
  <c r="B2" i="177"/>
  <c r="B1225" i="106" l="1"/>
  <c r="D1225" i="106" s="1"/>
  <c r="C150" i="29"/>
  <c r="B1226" i="106" s="1"/>
  <c r="D1226" i="106" s="1"/>
  <c r="B1317" i="106"/>
  <c r="D1317" i="106" s="1"/>
  <c r="H168" i="29"/>
  <c r="B1318" i="106" s="1"/>
  <c r="D1318" i="106" s="1"/>
  <c r="B3621" i="106"/>
  <c r="D3621" i="106" s="1"/>
  <c r="C354" i="29"/>
  <c r="B3622" i="106" s="1"/>
  <c r="D3622" i="106" s="1"/>
  <c r="B3656" i="106"/>
  <c r="D3656" i="106" s="1"/>
  <c r="H354" i="29"/>
  <c r="B3660" i="106" s="1"/>
  <c r="D3660" i="106" s="1"/>
  <c r="B7215" i="106"/>
  <c r="D7215" i="106" s="1"/>
  <c r="J16" i="4"/>
  <c r="B6226" i="106" s="1"/>
  <c r="D6226" i="106" s="1"/>
  <c r="B4216" i="106"/>
  <c r="D4216" i="106" s="1"/>
  <c r="I6" i="4"/>
  <c r="B5011" i="106" s="1"/>
  <c r="D5011" i="106" s="1"/>
  <c r="I275" i="5"/>
  <c r="B5946" i="106" s="1"/>
  <c r="D5946" i="106" s="1"/>
  <c r="K355" i="29"/>
  <c r="B3681" i="106" s="1"/>
  <c r="D3681" i="106" s="1"/>
  <c r="B6023" i="106"/>
  <c r="D6023" i="106" s="1"/>
  <c r="J4" i="4"/>
  <c r="B6352" i="106"/>
  <c r="D6352" i="106" s="1"/>
  <c r="J275" i="5"/>
  <c r="B5356" i="106"/>
  <c r="D5356" i="106" s="1"/>
  <c r="D4" i="4"/>
  <c r="B1119" i="106"/>
  <c r="D1119" i="106" s="1"/>
  <c r="G22" i="108"/>
  <c r="E22" i="108"/>
  <c r="K74" i="29"/>
  <c r="E275" i="5"/>
  <c r="B5544" i="106"/>
  <c r="D5544" i="106" s="1"/>
  <c r="E6" i="4"/>
  <c r="B7020" i="106"/>
  <c r="D7020" i="106" s="1"/>
  <c r="F17" i="11"/>
  <c r="F55" i="34"/>
  <c r="F75" i="34" s="1"/>
  <c r="B5869" i="106"/>
  <c r="D5869" i="106" s="1"/>
  <c r="G7" i="4"/>
  <c r="B2605" i="106" s="1"/>
  <c r="D2605" i="106" s="1"/>
  <c r="B2571" i="106"/>
  <c r="D2571" i="106" s="1"/>
  <c r="D17" i="4"/>
  <c r="F275" i="5"/>
  <c r="B5653" i="106"/>
  <c r="D5653" i="106" s="1"/>
  <c r="F6" i="4"/>
  <c r="B2593" i="106" s="1"/>
  <c r="D2593" i="106" s="1"/>
  <c r="B171" i="106"/>
  <c r="D171" i="106" s="1"/>
  <c r="D53" i="36"/>
  <c r="I24" i="169"/>
  <c r="B124" i="106"/>
  <c r="D124" i="106" s="1"/>
  <c r="D51" i="36"/>
  <c r="B1151" i="106"/>
  <c r="D1151" i="106" s="1"/>
  <c r="K112" i="29"/>
  <c r="H150" i="29"/>
  <c r="B1273" i="106" s="1"/>
  <c r="D1273" i="106" s="1"/>
  <c r="B1266" i="106"/>
  <c r="D1266" i="106" s="1"/>
  <c r="B1328" i="106"/>
  <c r="D1328" i="106" s="1"/>
  <c r="K166" i="29"/>
  <c r="B1474" i="106"/>
  <c r="D1474" i="106" s="1"/>
  <c r="G12" i="4"/>
  <c r="K288" i="29"/>
  <c r="B2917" i="106"/>
  <c r="D2917" i="106" s="1"/>
  <c r="D59" i="36"/>
  <c r="B3649" i="106"/>
  <c r="D3649" i="106" s="1"/>
  <c r="G354" i="29"/>
  <c r="B3650" i="106" s="1"/>
  <c r="D3650" i="106" s="1"/>
  <c r="B7207" i="106"/>
  <c r="D7207" i="106" s="1"/>
  <c r="J13" i="4"/>
  <c r="E23" i="108"/>
  <c r="E40" i="108" s="1"/>
  <c r="E43" i="108" s="1"/>
  <c r="E44" i="108" s="1"/>
  <c r="K331" i="29"/>
  <c r="G23" i="108"/>
  <c r="B2031" i="106"/>
  <c r="D2031" i="106" s="1"/>
  <c r="L16" i="11"/>
  <c r="B2061" i="106" s="1"/>
  <c r="D2061" i="106" s="1"/>
  <c r="B6024" i="106"/>
  <c r="D6024" i="106" s="1"/>
  <c r="G4" i="4"/>
  <c r="G275" i="5"/>
  <c r="B5412" i="106"/>
  <c r="D5412" i="106" s="1"/>
  <c r="D173" i="5"/>
  <c r="C173" i="5"/>
  <c r="B5214" i="106"/>
  <c r="D5214" i="106" s="1"/>
  <c r="B6025" i="106"/>
  <c r="D6025" i="106" s="1"/>
  <c r="H4" i="4"/>
  <c r="H275" i="5"/>
  <c r="F175" i="34"/>
  <c r="D7251" i="106"/>
  <c r="A7252" i="106"/>
  <c r="B5507" i="106"/>
  <c r="D5507" i="106" s="1"/>
  <c r="D7" i="4"/>
  <c r="B3225" i="106"/>
  <c r="D3225" i="106" s="1"/>
  <c r="I8" i="4"/>
  <c r="G13" i="4"/>
  <c r="B2608" i="106" s="1"/>
  <c r="D2608" i="106" s="1"/>
  <c r="B1510" i="106"/>
  <c r="D1510" i="106" s="1"/>
  <c r="B3575" i="106"/>
  <c r="D3575" i="106" s="1"/>
  <c r="K19" i="4"/>
  <c r="B4144" i="106" s="1"/>
  <c r="D4144" i="106" s="1"/>
  <c r="D19" i="7"/>
  <c r="B1775" i="106" s="1"/>
  <c r="D1775" i="106" s="1"/>
  <c r="H7" i="4"/>
  <c r="B2657" i="106" s="1"/>
  <c r="D2657" i="106" s="1"/>
  <c r="B5914" i="106"/>
  <c r="D5914" i="106" s="1"/>
  <c r="B7054" i="106"/>
  <c r="D7054" i="106" s="1"/>
  <c r="J7" i="4"/>
  <c r="B6222" i="106" s="1"/>
  <c r="D6222" i="106" s="1"/>
  <c r="K7" i="4"/>
  <c r="B6022" i="106"/>
  <c r="D6022" i="106" s="1"/>
  <c r="B2556" i="106"/>
  <c r="D2556" i="106" s="1"/>
  <c r="B5778" i="106"/>
  <c r="D5778" i="106" s="1"/>
  <c r="G6" i="4"/>
  <c r="B2604" i="106" s="1"/>
  <c r="D2604" i="106" s="1"/>
  <c r="B4434" i="106"/>
  <c r="D4434" i="106" s="1"/>
  <c r="E7" i="4"/>
  <c r="B4443" i="106" s="1"/>
  <c r="D4443" i="106" s="1"/>
  <c r="E114" i="29"/>
  <c r="B873" i="106" s="1"/>
  <c r="D873" i="106" s="1"/>
  <c r="B3718" i="106" l="1"/>
  <c r="D3718" i="106" s="1"/>
  <c r="K8" i="4"/>
  <c r="I10" i="4"/>
  <c r="B4128" i="106" s="1"/>
  <c r="D4128" i="106" s="1"/>
  <c r="B3226" i="106"/>
  <c r="D3226" i="106" s="1"/>
  <c r="I20" i="4"/>
  <c r="E6" i="146"/>
  <c r="E8" i="146" s="1"/>
  <c r="B2567" i="106"/>
  <c r="D2567" i="106" s="1"/>
  <c r="D10" i="159"/>
  <c r="D19" i="159" s="1"/>
  <c r="D32" i="159" s="1"/>
  <c r="D49" i="159" s="1"/>
  <c r="A7253" i="106"/>
  <c r="D7252" i="106"/>
  <c r="B5915" i="106"/>
  <c r="D5915" i="106" s="1"/>
  <c r="K306" i="29"/>
  <c r="B1561" i="106" s="1"/>
  <c r="D1561" i="106" s="1"/>
  <c r="C275" i="5"/>
  <c r="B5223" i="106"/>
  <c r="D5223" i="106" s="1"/>
  <c r="C6" i="4"/>
  <c r="G8" i="4"/>
  <c r="B2603" i="106"/>
  <c r="D2603" i="106" s="1"/>
  <c r="B2607" i="106"/>
  <c r="D2607" i="106" s="1"/>
  <c r="G17" i="4"/>
  <c r="K168" i="29"/>
  <c r="B1331" i="106"/>
  <c r="D1331" i="106" s="1"/>
  <c r="E16" i="4"/>
  <c r="B7019" i="106"/>
  <c r="D7019" i="106" s="1"/>
  <c r="C16" i="4"/>
  <c r="B2560" i="106" s="1"/>
  <c r="D2560" i="106" s="1"/>
  <c r="I17" i="11"/>
  <c r="B7624" i="106"/>
  <c r="B2631" i="106"/>
  <c r="D2631" i="106" s="1"/>
  <c r="E8" i="4"/>
  <c r="B5552" i="106"/>
  <c r="D5552" i="106" s="1"/>
  <c r="K169" i="29"/>
  <c r="B1333" i="106" s="1"/>
  <c r="D1333" i="106" s="1"/>
  <c r="B2564" i="106"/>
  <c r="D2564" i="106" s="1"/>
  <c r="B7055" i="106"/>
  <c r="D7055" i="106" s="1"/>
  <c r="K332" i="29"/>
  <c r="B7225" i="106" s="1"/>
  <c r="D7225" i="106" s="1"/>
  <c r="B6220" i="106"/>
  <c r="D6220" i="106" s="1"/>
  <c r="J8" i="4"/>
  <c r="H8" i="4"/>
  <c r="B2655" i="106"/>
  <c r="D2655" i="106" s="1"/>
  <c r="B5421" i="106"/>
  <c r="D5421" i="106" s="1"/>
  <c r="D6" i="4"/>
  <c r="B2566" i="106" s="1"/>
  <c r="D2566" i="106" s="1"/>
  <c r="K289" i="29"/>
  <c r="B1518" i="106" s="1"/>
  <c r="D1518" i="106" s="1"/>
  <c r="B5870" i="106"/>
  <c r="D5870" i="106" s="1"/>
  <c r="B7224" i="106"/>
  <c r="D7224" i="106" s="1"/>
  <c r="F13" i="34"/>
  <c r="B7042" i="106"/>
  <c r="D7042" i="106" s="1"/>
  <c r="J17" i="4"/>
  <c r="B1517" i="106"/>
  <c r="D1517" i="106" s="1"/>
  <c r="F12" i="34"/>
  <c r="B5720" i="106"/>
  <c r="D5720" i="106" s="1"/>
  <c r="K205" i="29"/>
  <c r="B1389" i="106" s="1"/>
  <c r="D1389" i="106" s="1"/>
  <c r="F8" i="4"/>
  <c r="D19" i="4"/>
  <c r="B4137" i="106" s="1"/>
  <c r="D4137" i="106" s="1"/>
  <c r="C7" i="146"/>
  <c r="B2573" i="106"/>
  <c r="D2573" i="106" s="1"/>
  <c r="B1143" i="106"/>
  <c r="D1143" i="106" s="1"/>
  <c r="C13" i="4"/>
  <c r="K114" i="29"/>
  <c r="G40" i="108"/>
  <c r="G43" i="108" s="1"/>
  <c r="G44" i="108" s="1"/>
  <c r="D275" i="5"/>
  <c r="B5508" i="106" l="1"/>
  <c r="D5508" i="106" s="1"/>
  <c r="K151" i="29"/>
  <c r="B1289" i="106" s="1"/>
  <c r="D1289" i="106" s="1"/>
  <c r="F20" i="4"/>
  <c r="B2595" i="106"/>
  <c r="D2595" i="106" s="1"/>
  <c r="F10" i="4"/>
  <c r="B4125" i="106" s="1"/>
  <c r="D4125" i="106" s="1"/>
  <c r="D6" i="146"/>
  <c r="D8" i="146" s="1"/>
  <c r="B2658" i="106"/>
  <c r="D2658" i="106" s="1"/>
  <c r="H20" i="4"/>
  <c r="H10" i="4"/>
  <c r="B4127" i="106" s="1"/>
  <c r="D4127" i="106" s="1"/>
  <c r="B2557" i="106"/>
  <c r="D2557" i="106" s="1"/>
  <c r="C17" i="4"/>
  <c r="J19" i="4"/>
  <c r="B6229" i="106" s="1"/>
  <c r="D6229" i="106" s="1"/>
  <c r="B6227" i="106"/>
  <c r="D6227" i="106" s="1"/>
  <c r="B6223" i="106"/>
  <c r="D6223" i="106" s="1"/>
  <c r="J10" i="4"/>
  <c r="B6225" i="106" s="1"/>
  <c r="D6225" i="106" s="1"/>
  <c r="J20" i="4"/>
  <c r="D8" i="4"/>
  <c r="B2632" i="106"/>
  <c r="D2632" i="106" s="1"/>
  <c r="E10" i="4"/>
  <c r="B4124" i="106" s="1"/>
  <c r="D4124" i="106" s="1"/>
  <c r="B2634" i="106"/>
  <c r="D2634" i="106" s="1"/>
  <c r="E17" i="4"/>
  <c r="E20" i="4" s="1"/>
  <c r="B1332" i="106"/>
  <c r="D1332" i="106" s="1"/>
  <c r="F10" i="34"/>
  <c r="B2606" i="106"/>
  <c r="D2606" i="106" s="1"/>
  <c r="G20" i="4"/>
  <c r="G10" i="4"/>
  <c r="B4126" i="106" s="1"/>
  <c r="D4126" i="106" s="1"/>
  <c r="B3571" i="106"/>
  <c r="D3571" i="106" s="1"/>
  <c r="K10" i="4"/>
  <c r="B4130" i="106" s="1"/>
  <c r="D4130" i="106" s="1"/>
  <c r="K20" i="4"/>
  <c r="F8" i="34"/>
  <c r="B1152" i="106"/>
  <c r="D1152" i="106" s="1"/>
  <c r="B7625" i="106"/>
  <c r="I18" i="11"/>
  <c r="G19" i="4"/>
  <c r="B4140" i="106" s="1"/>
  <c r="D4140" i="106" s="1"/>
  <c r="B2612" i="106"/>
  <c r="D2612" i="106" s="1"/>
  <c r="B2553" i="106"/>
  <c r="D2553" i="106" s="1"/>
  <c r="C8" i="4"/>
  <c r="B5327" i="106"/>
  <c r="D5327" i="106" s="1"/>
  <c r="K115" i="29"/>
  <c r="B1153" i="106" s="1"/>
  <c r="D1153" i="106" s="1"/>
  <c r="D7253" i="106"/>
  <c r="A7254" i="106"/>
  <c r="B3227" i="106"/>
  <c r="D3227" i="106" s="1"/>
  <c r="I78" i="4"/>
  <c r="E78" i="4" l="1"/>
  <c r="B2636" i="106"/>
  <c r="D2636" i="106" s="1"/>
  <c r="B3320" i="106"/>
  <c r="D3320" i="106" s="1"/>
  <c r="I81" i="4"/>
  <c r="H13" i="118"/>
  <c r="C20" i="4"/>
  <c r="H18" i="118"/>
  <c r="B2555" i="106"/>
  <c r="D2555" i="106" s="1"/>
  <c r="B6" i="146"/>
  <c r="D16" i="37"/>
  <c r="C10" i="4"/>
  <c r="B4122" i="106" s="1"/>
  <c r="D4122" i="106" s="1"/>
  <c r="B7631" i="106"/>
  <c r="F177" i="34"/>
  <c r="F14" i="34"/>
  <c r="F76" i="34" s="1"/>
  <c r="F176" i="34" s="1"/>
  <c r="F178" i="34" s="1"/>
  <c r="F180" i="34" s="1"/>
  <c r="B6230" i="106"/>
  <c r="D6230" i="106" s="1"/>
  <c r="J78" i="4"/>
  <c r="B2662" i="106"/>
  <c r="D2662" i="106" s="1"/>
  <c r="H78" i="4"/>
  <c r="A7255" i="106"/>
  <c r="D7254" i="106"/>
  <c r="K78" i="4"/>
  <c r="B3576" i="106"/>
  <c r="D3576" i="106" s="1"/>
  <c r="G78" i="4"/>
  <c r="B2613" i="106"/>
  <c r="D2613" i="106" s="1"/>
  <c r="B2635" i="106"/>
  <c r="D2635" i="106" s="1"/>
  <c r="E19" i="4"/>
  <c r="B4138" i="106" s="1"/>
  <c r="D4138" i="106" s="1"/>
  <c r="D10" i="4"/>
  <c r="B4123" i="106" s="1"/>
  <c r="D4123" i="106" s="1"/>
  <c r="C6" i="146"/>
  <c r="C8" i="146" s="1"/>
  <c r="B2568" i="106"/>
  <c r="D2568" i="106" s="1"/>
  <c r="D20" i="4"/>
  <c r="H17" i="118"/>
  <c r="B2561" i="106"/>
  <c r="D2561" i="106" s="1"/>
  <c r="F16" i="37"/>
  <c r="B7" i="146"/>
  <c r="F7" i="146" s="1"/>
  <c r="C19" i="4"/>
  <c r="B4136" i="106" s="1"/>
  <c r="D4136" i="106" s="1"/>
  <c r="F78" i="4"/>
  <c r="B2601" i="106"/>
  <c r="D2601" i="106" s="1"/>
  <c r="B3256" i="106" l="1"/>
  <c r="D3256" i="106" s="1"/>
  <c r="F81" i="4"/>
  <c r="D78" i="4"/>
  <c r="B2574" i="106"/>
  <c r="D2574" i="106" s="1"/>
  <c r="K17" i="118"/>
  <c r="H25" i="118"/>
  <c r="K24" i="118" s="1"/>
  <c r="O23" i="118" s="1"/>
  <c r="O25" i="118" s="1"/>
  <c r="G81" i="4"/>
  <c r="B3262" i="106"/>
  <c r="D3262" i="106" s="1"/>
  <c r="B3588" i="106"/>
  <c r="D3588" i="106" s="1"/>
  <c r="K81" i="4"/>
  <c r="A7256" i="106"/>
  <c r="D7255" i="106"/>
  <c r="H16" i="37"/>
  <c r="B2562" i="106"/>
  <c r="D2562" i="106" s="1"/>
  <c r="C78" i="4"/>
  <c r="I82" i="4"/>
  <c r="D69" i="36"/>
  <c r="E9" i="146"/>
  <c r="B3323" i="106"/>
  <c r="D3323" i="106" s="1"/>
  <c r="B3300" i="106"/>
  <c r="D3300" i="106" s="1"/>
  <c r="H81" i="4"/>
  <c r="B6263" i="106"/>
  <c r="D6263" i="106" s="1"/>
  <c r="J81" i="4"/>
  <c r="B8" i="146"/>
  <c r="F6" i="146"/>
  <c r="F8" i="146" s="1"/>
  <c r="B3278" i="106"/>
  <c r="D3278" i="106" s="1"/>
  <c r="E81" i="4"/>
  <c r="D9" i="146" l="1"/>
  <c r="B1672" i="106"/>
  <c r="D1672" i="106" s="1"/>
  <c r="F82" i="4"/>
  <c r="D66" i="36"/>
  <c r="D65" i="36"/>
  <c r="E82" i="4"/>
  <c r="B1658" i="106"/>
  <c r="D1658" i="106" s="1"/>
  <c r="B6266" i="106"/>
  <c r="D6266" i="106" s="1"/>
  <c r="J82" i="4"/>
  <c r="D70" i="36"/>
  <c r="B1700" i="106"/>
  <c r="D1700" i="106" s="1"/>
  <c r="H82" i="4"/>
  <c r="D68" i="36"/>
  <c r="B3233" i="106"/>
  <c r="D3233" i="106" s="1"/>
  <c r="C81" i="4"/>
  <c r="K82" i="4"/>
  <c r="B3591" i="106"/>
  <c r="D3591" i="106" s="1"/>
  <c r="D71" i="36"/>
  <c r="B6273" i="106"/>
  <c r="D6273" i="106" s="1"/>
  <c r="I83" i="4"/>
  <c r="B6282" i="106" s="1"/>
  <c r="D6282" i="106" s="1"/>
  <c r="A7257" i="106"/>
  <c r="D7256" i="106"/>
  <c r="D67" i="36"/>
  <c r="B1686" i="106"/>
  <c r="D1686" i="106" s="1"/>
  <c r="G82" i="4"/>
  <c r="O16" i="118"/>
  <c r="K20" i="118"/>
  <c r="J20" i="118"/>
  <c r="B3239" i="106"/>
  <c r="D3239" i="106" s="1"/>
  <c r="D81" i="4"/>
  <c r="B6271" i="106" l="1"/>
  <c r="D6271" i="106" s="1"/>
  <c r="G83" i="4"/>
  <c r="B6280" i="106" s="1"/>
  <c r="D6280" i="106" s="1"/>
  <c r="B1630" i="106"/>
  <c r="D1630" i="106" s="1"/>
  <c r="H12" i="118"/>
  <c r="K12" i="118" s="1"/>
  <c r="O11" i="118" s="1"/>
  <c r="O13" i="118" s="1"/>
  <c r="J16" i="37"/>
  <c r="B4269" i="106" s="1"/>
  <c r="D4269" i="106" s="1"/>
  <c r="B9" i="146"/>
  <c r="C82" i="4"/>
  <c r="D63" i="36"/>
  <c r="D82" i="4"/>
  <c r="C9" i="146"/>
  <c r="D64" i="36"/>
  <c r="B1644" i="106"/>
  <c r="D1644" i="106" s="1"/>
  <c r="O17" i="118"/>
  <c r="O20" i="118"/>
  <c r="K83" i="4"/>
  <c r="B6284" i="106" s="1"/>
  <c r="D6284" i="106" s="1"/>
  <c r="B6275" i="106"/>
  <c r="D6275" i="106" s="1"/>
  <c r="H83" i="4"/>
  <c r="B6281" i="106" s="1"/>
  <c r="D6281" i="106" s="1"/>
  <c r="B6272" i="106"/>
  <c r="D6272" i="106" s="1"/>
  <c r="B6269" i="106"/>
  <c r="D6269" i="106" s="1"/>
  <c r="E83" i="4"/>
  <c r="B6278" i="106" s="1"/>
  <c r="D6278" i="106" s="1"/>
  <c r="A7258" i="106"/>
  <c r="D7257" i="106"/>
  <c r="B6274" i="106"/>
  <c r="D6274" i="106" s="1"/>
  <c r="J83" i="4"/>
  <c r="B6283" i="106" s="1"/>
  <c r="D6283" i="106" s="1"/>
  <c r="B6270" i="106"/>
  <c r="D6270" i="106" s="1"/>
  <c r="F83" i="4"/>
  <c r="B6279" i="106" s="1"/>
  <c r="D6279" i="106" s="1"/>
  <c r="F9" i="146" l="1"/>
  <c r="O35" i="118"/>
  <c r="O37" i="118" s="1"/>
  <c r="A7259" i="106"/>
  <c r="D7258" i="106"/>
  <c r="B6268" i="106"/>
  <c r="D6268" i="106" s="1"/>
  <c r="D83" i="4"/>
  <c r="B6277" i="106" s="1"/>
  <c r="D6277" i="106" s="1"/>
  <c r="B6267" i="106"/>
  <c r="D6267" i="106" s="1"/>
  <c r="C83" i="4"/>
  <c r="B6276" i="106" s="1"/>
  <c r="D6276" i="106" s="1"/>
  <c r="D7259" i="106" l="1"/>
  <c r="A7260" i="106"/>
  <c r="C10" i="146"/>
  <c r="D35" i="36"/>
  <c r="A7261" i="106" l="1"/>
  <c r="D7260" i="106"/>
  <c r="A7262" i="106" l="1"/>
  <c r="D7261" i="106"/>
  <c r="D7262" i="106" l="1"/>
  <c r="A7263" i="106"/>
  <c r="D7263" i="106" l="1"/>
  <c r="A7264" i="106"/>
  <c r="D7264" i="106" l="1"/>
  <c r="A7265" i="106"/>
  <c r="D7265" i="106" l="1"/>
  <c r="A7266" i="106"/>
  <c r="A7267" i="106" l="1"/>
  <c r="D7266" i="106"/>
  <c r="A7268" i="106" l="1"/>
  <c r="D7267" i="106"/>
  <c r="A7269" i="106" l="1"/>
  <c r="D7268" i="106"/>
  <c r="D7269" i="106" l="1"/>
  <c r="A7270" i="106"/>
  <c r="A7271" i="106" l="1"/>
  <c r="D7270" i="106"/>
  <c r="A7272" i="106" l="1"/>
  <c r="D7271" i="106"/>
  <c r="A7273" i="106" l="1"/>
  <c r="D7272" i="106"/>
  <c r="A7274" i="106" l="1"/>
  <c r="D7273" i="106"/>
  <c r="D7274" i="106" l="1"/>
  <c r="A7275" i="106"/>
  <c r="A7276" i="106" l="1"/>
  <c r="D7275" i="106"/>
  <c r="A7277" i="106" l="1"/>
  <c r="D7276" i="106"/>
  <c r="A7278" i="106" l="1"/>
  <c r="D7277" i="106"/>
  <c r="D7278" i="106" l="1"/>
  <c r="A7279"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D7300" i="106" l="1"/>
  <c r="A7301" i="106"/>
  <c r="D7301" i="106" l="1"/>
  <c r="A7302" i="106"/>
  <c r="A7303" i="106" l="1"/>
  <c r="D7302" i="106"/>
  <c r="D7303" i="106" l="1"/>
  <c r="A7304" i="106"/>
  <c r="A7305" i="106" l="1"/>
  <c r="D7304" i="106"/>
  <c r="D7305" i="106" l="1"/>
  <c r="A7306" i="106"/>
  <c r="D7306" i="106" l="1"/>
  <c r="A7307" i="106"/>
  <c r="A7308" i="106" l="1"/>
  <c r="D7307" i="106"/>
  <c r="D7308" i="106" l="1"/>
  <c r="A7309" i="106"/>
  <c r="A7310" i="106" l="1"/>
  <c r="D7309" i="106"/>
  <c r="D7310" i="106" l="1"/>
  <c r="A7311" i="106"/>
  <c r="A7312" i="106" l="1"/>
  <c r="D7311" i="106"/>
  <c r="A7313" i="106" l="1"/>
  <c r="D7312" i="106"/>
  <c r="D7313" i="106" l="1"/>
  <c r="A7314" i="106"/>
  <c r="A7315" i="106" l="1"/>
  <c r="D7314" i="106"/>
  <c r="D7315" i="106" l="1"/>
  <c r="A7316" i="106"/>
  <c r="D7316" i="106" l="1"/>
  <c r="A7317" i="106"/>
  <c r="D7317" i="106" l="1"/>
  <c r="A7318" i="106"/>
  <c r="D7318" i="106" l="1"/>
  <c r="A7319" i="106"/>
  <c r="A7320" i="106" l="1"/>
  <c r="D7319" i="106"/>
  <c r="A7321" i="106" l="1"/>
  <c r="D7320" i="106"/>
  <c r="D7321" i="106" l="1"/>
  <c r="A7322" i="106"/>
  <c r="A7323" i="106" l="1"/>
  <c r="D7322" i="106"/>
  <c r="D7323" i="106" l="1"/>
  <c r="A7324" i="106"/>
  <c r="A7325" i="106" l="1"/>
  <c r="D7324" i="106"/>
  <c r="D7325" i="106" l="1"/>
  <c r="A7326" i="106"/>
  <c r="A7327" i="106" l="1"/>
  <c r="D7326" i="106"/>
  <c r="A7328" i="106" l="1"/>
  <c r="D7327" i="106"/>
  <c r="D7328" i="106" l="1"/>
  <c r="A7329" i="106"/>
  <c r="D7329" i="106" l="1"/>
  <c r="A7330" i="106"/>
  <c r="A7331" i="106" l="1"/>
  <c r="D7330" i="106"/>
  <c r="A7332" i="106" l="1"/>
  <c r="D7331" i="106"/>
  <c r="D7332" i="106" l="1"/>
  <c r="A7333" i="106"/>
  <c r="A7334" i="106" l="1"/>
  <c r="D7333" i="106"/>
  <c r="D7334" i="106" l="1"/>
  <c r="A7335" i="106"/>
  <c r="A7336" i="106" l="1"/>
  <c r="D7335" i="106"/>
  <c r="A7337" i="106" l="1"/>
  <c r="D7336" i="106"/>
  <c r="D7337" i="106" l="1"/>
  <c r="A7338" i="106"/>
  <c r="A7339" i="106" l="1"/>
  <c r="D7338" i="106"/>
  <c r="A7340" i="106" l="1"/>
  <c r="D7339" i="106"/>
  <c r="A7341" i="106" l="1"/>
  <c r="D7340" i="106"/>
  <c r="D7341" i="106" l="1"/>
  <c r="A7342" i="106"/>
  <c r="A7343" i="106" l="1"/>
  <c r="D7342" i="106"/>
  <c r="D7343" i="106" l="1"/>
  <c r="A7344" i="106"/>
  <c r="A7345" i="106" l="1"/>
  <c r="D7344" i="106"/>
  <c r="D7345" i="106" l="1"/>
  <c r="A7346" i="106"/>
  <c r="A7347" i="106" l="1"/>
  <c r="D7346" i="106"/>
  <c r="A7348" i="106" l="1"/>
  <c r="D7347" i="106"/>
  <c r="A7349" i="106" l="1"/>
  <c r="D7348" i="106"/>
  <c r="D7349" i="106" l="1"/>
  <c r="A7350" i="106"/>
  <c r="A7351" i="106" l="1"/>
  <c r="D7350" i="106"/>
  <c r="D7351" i="106" l="1"/>
  <c r="A7352" i="106"/>
  <c r="D7352" i="106" l="1"/>
  <c r="A7353" i="106"/>
  <c r="A7354" i="106" l="1"/>
  <c r="D7353" i="106"/>
  <c r="D7354" i="106" l="1"/>
  <c r="A7355" i="106"/>
  <c r="A7356" i="106" l="1"/>
  <c r="D7355" i="106"/>
  <c r="D7356" i="106" l="1"/>
  <c r="A7357" i="106"/>
  <c r="D7357" i="106" l="1"/>
  <c r="A7358" i="106"/>
  <c r="D7358" i="106" l="1"/>
  <c r="A7359" i="106"/>
  <c r="D7359" i="106" l="1"/>
  <c r="A7360" i="106"/>
  <c r="A7361" i="106" l="1"/>
  <c r="D7360" i="106"/>
  <c r="A7362" i="106" l="1"/>
  <c r="D7361" i="106"/>
  <c r="A7363" i="106" l="1"/>
  <c r="D7362" i="106"/>
  <c r="A7364" i="106" l="1"/>
  <c r="D7363" i="106"/>
  <c r="A7365" i="106" l="1"/>
  <c r="D7364" i="106"/>
  <c r="A7366" i="106" l="1"/>
  <c r="D7365" i="106"/>
  <c r="D7366" i="106" l="1"/>
  <c r="A7367" i="106"/>
  <c r="D7367" i="106" l="1"/>
  <c r="A7368" i="106"/>
  <c r="A7369" i="106" l="1"/>
  <c r="D7368" i="106"/>
  <c r="A7370" i="106" l="1"/>
  <c r="D7369" i="106"/>
  <c r="A7371" i="106" l="1"/>
  <c r="D7370" i="106"/>
  <c r="A7372" i="106" l="1"/>
  <c r="D7371" i="106"/>
  <c r="A7373" i="106" l="1"/>
  <c r="D7372" i="106"/>
  <c r="D7373" i="106" l="1"/>
  <c r="A7374" i="106"/>
  <c r="D7374" i="106" l="1"/>
  <c r="A7375" i="106"/>
  <c r="A7376" i="106" l="1"/>
  <c r="D7375" i="106"/>
  <c r="D7376" i="106" l="1"/>
  <c r="A7377" i="106"/>
  <c r="A7378" i="106" l="1"/>
  <c r="D7377" i="106"/>
  <c r="A7379" i="106" l="1"/>
  <c r="D7378" i="106"/>
  <c r="D7379" i="106" l="1"/>
  <c r="A7380" i="106"/>
  <c r="A7381" i="106" l="1"/>
  <c r="D7380" i="106"/>
  <c r="D7381" i="106" l="1"/>
  <c r="A7382" i="106"/>
  <c r="A7383" i="106" l="1"/>
  <c r="D7382" i="106"/>
  <c r="A7384" i="106" l="1"/>
  <c r="D7383" i="106"/>
  <c r="D7384" i="106" l="1"/>
  <c r="A7385" i="106"/>
  <c r="A7386" i="106" l="1"/>
  <c r="D7385" i="106"/>
  <c r="A7387" i="106" l="1"/>
  <c r="D7386" i="106"/>
  <c r="D7387" i="106" l="1"/>
  <c r="A7388" i="106"/>
  <c r="A7389" i="106" l="1"/>
  <c r="D7388" i="106"/>
  <c r="A7390" i="106" l="1"/>
  <c r="D7389" i="106"/>
  <c r="A7391" i="106" l="1"/>
  <c r="D7390" i="106"/>
  <c r="D7391" i="106" l="1"/>
  <c r="A7392" i="106"/>
  <c r="D7392" i="106" l="1"/>
  <c r="A7393" i="106"/>
  <c r="A7394" i="106" l="1"/>
  <c r="D7393" i="106"/>
  <c r="A7395" i="106" l="1"/>
  <c r="D7394" i="106"/>
  <c r="D7395" i="106" l="1"/>
  <c r="A7396" i="106"/>
  <c r="A7397" i="106" l="1"/>
  <c r="D7396" i="106"/>
  <c r="A7398" i="106" l="1"/>
  <c r="D7397" i="106"/>
  <c r="A7399" i="106" l="1"/>
  <c r="D7398" i="106"/>
  <c r="D7399" i="106" l="1"/>
  <c r="A7400" i="106"/>
  <c r="A7401" i="106" l="1"/>
  <c r="D7400" i="106"/>
  <c r="D7401" i="106" l="1"/>
  <c r="A7402" i="106"/>
  <c r="A7403" i="106" l="1"/>
  <c r="D7402" i="106"/>
  <c r="D7403" i="106" l="1"/>
  <c r="A7404" i="106"/>
  <c r="A7405" i="106" l="1"/>
  <c r="D7404" i="106"/>
  <c r="A7406" i="106" l="1"/>
  <c r="D7405" i="106"/>
  <c r="A7407" i="106" l="1"/>
  <c r="D7406" i="106"/>
  <c r="D7407" i="106" l="1"/>
  <c r="A7408" i="106"/>
  <c r="A7409" i="106" l="1"/>
  <c r="D7408" i="106"/>
  <c r="D7409" i="106" l="1"/>
  <c r="A7410" i="106"/>
  <c r="D7410" i="106" l="1"/>
  <c r="A7411" i="106"/>
  <c r="A7412" i="106" l="1"/>
  <c r="D7411" i="106"/>
  <c r="D7412" i="106" l="1"/>
  <c r="A7413" i="106"/>
  <c r="A7414" i="106" l="1"/>
  <c r="D7413" i="106"/>
  <c r="D7414" i="106" l="1"/>
  <c r="A7415" i="106"/>
  <c r="D7415" i="106" l="1"/>
  <c r="A7416" i="106"/>
  <c r="D7416" i="106" l="1"/>
  <c r="A7417" i="106"/>
  <c r="A7418" i="106" l="1"/>
  <c r="D7417" i="106"/>
  <c r="D7418" i="106" l="1"/>
  <c r="A7419" i="106"/>
  <c r="A7420" i="106" l="1"/>
  <c r="D7419" i="106"/>
  <c r="A7421" i="106" l="1"/>
  <c r="D7420" i="106"/>
  <c r="A7422" i="106" l="1"/>
  <c r="D7421" i="106"/>
  <c r="D7422" i="106" l="1"/>
  <c r="A7423" i="106"/>
  <c r="A7424" i="106" l="1"/>
  <c r="D7423" i="106"/>
  <c r="D7424" i="106" l="1"/>
  <c r="A7425" i="106"/>
  <c r="D7425" i="106" l="1"/>
  <c r="A7426" i="106"/>
  <c r="A7427" i="106" l="1"/>
  <c r="D7426" i="106"/>
  <c r="D7427" i="106" l="1"/>
  <c r="A7428" i="106"/>
  <c r="A7429" i="106" l="1"/>
  <c r="D7428" i="106"/>
  <c r="D7429" i="106" l="1"/>
  <c r="A7430" i="106"/>
  <c r="A7431" i="106" l="1"/>
  <c r="D7430" i="106"/>
  <c r="D7431" i="106" l="1"/>
  <c r="A7432" i="106"/>
  <c r="D7432" i="106" l="1"/>
  <c r="A7433" i="106"/>
  <c r="D7433" i="106" l="1"/>
  <c r="A7434" i="106"/>
  <c r="A7435" i="106" l="1"/>
  <c r="D7434" i="106"/>
  <c r="D7435" i="106" l="1"/>
  <c r="A7436" i="106"/>
  <c r="A7437" i="106" l="1"/>
  <c r="D7436" i="106"/>
  <c r="D7437" i="106" l="1"/>
  <c r="A7438" i="106"/>
  <c r="D7438" i="106" l="1"/>
  <c r="A7439" i="106"/>
  <c r="A7440" i="106" l="1"/>
  <c r="D7439" i="106"/>
  <c r="D7440" i="106" l="1"/>
  <c r="A7441" i="106"/>
  <c r="A7442" i="106" l="1"/>
  <c r="D7441" i="106"/>
  <c r="D7442" i="106" l="1"/>
  <c r="A7443" i="106"/>
  <c r="A7444" i="106" l="1"/>
  <c r="D7443" i="106"/>
  <c r="D7444" i="106" l="1"/>
  <c r="A7445" i="106"/>
  <c r="A7446" i="106" l="1"/>
  <c r="D7445" i="106"/>
  <c r="A7447" i="106" l="1"/>
  <c r="D7446" i="106"/>
  <c r="A7448" i="106" l="1"/>
  <c r="D7447" i="106"/>
  <c r="A7449" i="106" l="1"/>
  <c r="D7448" i="106"/>
  <c r="D7449" i="106" l="1"/>
  <c r="A7450" i="106"/>
  <c r="D7450" i="106" l="1"/>
  <c r="A7451" i="106"/>
  <c r="D7451" i="106" l="1"/>
  <c r="A7452" i="106"/>
  <c r="D7452" i="106" l="1"/>
  <c r="A7453" i="106"/>
  <c r="A7454" i="106" l="1"/>
  <c r="D7453" i="106"/>
  <c r="D7454" i="106" l="1"/>
  <c r="A7455" i="106"/>
  <c r="A7456" i="106" l="1"/>
  <c r="D7455" i="106"/>
  <c r="D7456" i="106" l="1"/>
  <c r="A7457" i="106"/>
  <c r="D7457" i="106" l="1"/>
  <c r="A7458" i="106"/>
  <c r="D7458" i="106" l="1"/>
  <c r="A7459" i="106"/>
  <c r="D7459" i="106" l="1"/>
  <c r="A7460" i="106"/>
  <c r="D7460" i="106" l="1"/>
  <c r="A7461" i="106"/>
  <c r="A7462" i="106" l="1"/>
  <c r="D7461" i="106"/>
  <c r="D7462" i="106" l="1"/>
  <c r="A7463" i="106"/>
  <c r="A7464" i="106" l="1"/>
  <c r="D7463" i="106"/>
  <c r="D7464" i="106" l="1"/>
  <c r="A7465" i="106"/>
  <c r="D7465" i="106" l="1"/>
  <c r="A7466" i="106"/>
  <c r="A7467" i="106" l="1"/>
  <c r="D7466" i="106"/>
  <c r="D7467" i="106" l="1"/>
  <c r="A7468" i="106"/>
  <c r="A7469" i="106" l="1"/>
  <c r="D7468" i="106"/>
  <c r="D7469" i="106" l="1"/>
  <c r="A7470" i="106"/>
  <c r="A7471" i="106" l="1"/>
  <c r="D7470" i="106"/>
  <c r="A7472" i="106" l="1"/>
  <c r="D7471" i="106"/>
  <c r="A7473" i="106" l="1"/>
  <c r="D7472" i="106"/>
  <c r="D7473" i="106" l="1"/>
  <c r="A7474" i="106"/>
  <c r="D7474" i="106" l="1"/>
  <c r="A7475" i="106"/>
  <c r="D7475" i="106" l="1"/>
  <c r="A7476" i="106"/>
  <c r="A7477" i="106" l="1"/>
  <c r="D7476" i="106"/>
  <c r="A7478" i="106" l="1"/>
  <c r="D7477" i="106"/>
  <c r="A7479" i="106" l="1"/>
  <c r="D7478" i="106"/>
  <c r="A7480" i="106" l="1"/>
  <c r="D7479" i="106"/>
  <c r="D7480" i="106" l="1"/>
  <c r="A7481" i="106"/>
  <c r="D7481" i="106" l="1"/>
  <c r="A7482" i="106"/>
  <c r="A7483" i="106" l="1"/>
  <c r="D7482" i="106"/>
  <c r="A7484" i="106" l="1"/>
  <c r="D7483" i="106"/>
  <c r="D7484" i="106" l="1"/>
  <c r="A7485" i="106"/>
  <c r="D7485" i="106" l="1"/>
  <c r="A7486" i="106"/>
  <c r="A7487" i="106" l="1"/>
  <c r="D7486" i="106"/>
  <c r="D7487" i="106" l="1"/>
  <c r="A7488" i="106"/>
  <c r="A7489" i="106" l="1"/>
  <c r="D7488" i="106"/>
  <c r="D7489" i="106" l="1"/>
  <c r="A7490" i="106"/>
  <c r="D7490" i="106" l="1"/>
  <c r="A7491" i="106"/>
  <c r="A7492" i="106" l="1"/>
  <c r="D7491" i="106"/>
  <c r="D7492" i="106" l="1"/>
  <c r="A7493" i="106"/>
  <c r="A7494" i="106" l="1"/>
  <c r="D7493" i="106"/>
  <c r="A7495" i="106" l="1"/>
  <c r="D7494" i="106"/>
  <c r="A7496" i="106" l="1"/>
  <c r="D7495" i="106"/>
  <c r="D7496" i="106" l="1"/>
  <c r="A7497" i="106"/>
  <c r="A7498" i="106" l="1"/>
  <c r="D7497" i="106"/>
  <c r="D7498" i="106" l="1"/>
  <c r="A7499" i="106"/>
  <c r="A7500" i="106" l="1"/>
  <c r="D7499" i="106"/>
  <c r="D7500" i="106" l="1"/>
  <c r="A7501" i="106"/>
  <c r="A7502" i="106" l="1"/>
  <c r="D7501" i="106"/>
  <c r="D7502" i="106" l="1"/>
  <c r="A7503" i="106"/>
  <c r="A7504" i="106" l="1"/>
  <c r="D7503" i="106"/>
  <c r="A7505" i="106" l="1"/>
  <c r="D7504" i="106"/>
  <c r="A7506" i="106" l="1"/>
  <c r="D7505" i="106"/>
  <c r="A7507" i="106" l="1"/>
  <c r="D7506" i="106"/>
  <c r="A7508" i="106" l="1"/>
  <c r="D7507" i="106"/>
  <c r="A7509" i="106" l="1"/>
  <c r="D7508" i="106"/>
  <c r="A7510" i="106" l="1"/>
  <c r="D7509" i="106"/>
  <c r="D7510" i="106" l="1"/>
  <c r="A7511" i="106"/>
  <c r="A7512" i="106" l="1"/>
  <c r="D7511" i="106"/>
  <c r="A7513" i="106" l="1"/>
  <c r="D7512" i="106"/>
  <c r="A7514" i="106" l="1"/>
  <c r="D7513" i="106"/>
  <c r="A7515" i="106" l="1"/>
  <c r="D7514" i="106"/>
  <c r="D7515" i="106" l="1"/>
  <c r="A7516" i="106"/>
  <c r="A7517" i="106" l="1"/>
  <c r="D7516" i="106"/>
  <c r="D7517" i="106" l="1"/>
  <c r="A7518" i="106"/>
  <c r="D7518" i="106" l="1"/>
  <c r="A7519" i="106"/>
  <c r="D7519" i="106" l="1"/>
  <c r="A7520" i="106"/>
  <c r="A7521" i="106" l="1"/>
  <c r="D7520" i="106"/>
  <c r="D7521" i="106" l="1"/>
  <c r="A7522" i="106"/>
  <c r="A7523" i="106" l="1"/>
  <c r="D7522" i="106"/>
  <c r="A7524" i="106" l="1"/>
  <c r="D7523" i="106"/>
  <c r="A7525" i="106" l="1"/>
  <c r="D7524" i="106"/>
  <c r="A7526" i="106" l="1"/>
  <c r="D7525" i="106"/>
  <c r="D7526" i="106" l="1"/>
  <c r="A7527" i="106"/>
  <c r="A7528" i="106" l="1"/>
  <c r="D7527" i="106"/>
  <c r="A7529" i="106" l="1"/>
  <c r="D7528" i="106"/>
  <c r="A7530" i="106" l="1"/>
  <c r="D7529" i="106"/>
  <c r="A7531" i="106" l="1"/>
  <c r="D7530" i="106"/>
  <c r="A7532" i="106" l="1"/>
  <c r="D7531" i="106"/>
  <c r="D7532" i="106" l="1"/>
  <c r="A7533" i="106"/>
  <c r="A7534" i="106" l="1"/>
  <c r="D7533" i="106"/>
  <c r="D7534" i="106" l="1"/>
  <c r="A7535" i="106"/>
  <c r="A7536" i="106" l="1"/>
  <c r="D7535" i="106"/>
  <c r="D7536" i="106" l="1"/>
  <c r="A7537" i="106"/>
  <c r="D7537" i="106" l="1"/>
  <c r="A7538" i="106"/>
  <c r="A7539" i="106" l="1"/>
  <c r="D7538" i="106"/>
  <c r="D7539" i="106" l="1"/>
  <c r="A7540" i="106"/>
  <c r="A7541" i="106" l="1"/>
  <c r="D7540" i="106"/>
  <c r="A7542" i="106" l="1"/>
  <c r="D7541" i="106"/>
  <c r="A7543" i="106" l="1"/>
  <c r="D7542" i="106"/>
  <c r="D7543" i="106" l="1"/>
  <c r="A7544" i="106"/>
  <c r="A7545" i="106" l="1"/>
  <c r="D7544" i="106"/>
  <c r="D7545" i="106" l="1"/>
  <c r="A7546" i="106"/>
  <c r="A7547" i="106" l="1"/>
  <c r="D7546" i="106"/>
  <c r="D7547" i="106" l="1"/>
  <c r="A7548" i="106"/>
  <c r="A7549" i="106" l="1"/>
  <c r="D7548" i="106"/>
  <c r="A7550" i="106" l="1"/>
  <c r="D7549" i="106"/>
  <c r="A7551" i="106" l="1"/>
  <c r="D7550" i="106"/>
  <c r="D7551" i="106" l="1"/>
  <c r="A7552" i="106"/>
  <c r="D7552" i="106" l="1"/>
  <c r="A7553" i="106"/>
  <c r="D7553" i="106" l="1"/>
  <c r="A7554" i="106"/>
  <c r="A7555" i="106" l="1"/>
  <c r="D7554" i="106"/>
  <c r="D7555" i="106" l="1"/>
  <c r="A7556" i="106"/>
  <c r="A7557" i="106" l="1"/>
  <c r="D7556" i="106"/>
  <c r="A7558" i="106" l="1"/>
  <c r="D7557" i="106"/>
  <c r="A7559" i="106" l="1"/>
  <c r="D7558" i="106"/>
  <c r="A7560" i="106" l="1"/>
  <c r="D7559" i="106"/>
  <c r="D7560" i="106" l="1"/>
  <c r="A7561" i="106"/>
  <c r="D7561" i="106" l="1"/>
  <c r="A7562" i="106"/>
  <c r="A7563" i="106" l="1"/>
  <c r="D7562" i="106"/>
  <c r="D7563" i="106" l="1"/>
  <c r="A7564" i="106"/>
  <c r="A7565" i="106" l="1"/>
  <c r="D7564" i="106"/>
  <c r="D7565" i="106" l="1"/>
  <c r="A7566" i="106"/>
  <c r="A7567" i="106" l="1"/>
  <c r="D7566" i="106"/>
  <c r="D7567" i="106" l="1"/>
  <c r="A7568" i="106"/>
  <c r="D7568" i="106" l="1"/>
  <c r="A7569" i="106"/>
  <c r="D7569" i="106" l="1"/>
  <c r="A7570" i="106"/>
  <c r="A7571" i="106" l="1"/>
  <c r="D7570" i="106"/>
  <c r="A7572" i="106" l="1"/>
  <c r="D7571" i="106"/>
  <c r="A7573" i="106" l="1"/>
  <c r="D7572" i="106"/>
  <c r="D7573" i="106" l="1"/>
  <c r="A7574" i="106"/>
  <c r="A7575" i="106" l="1"/>
  <c r="D7574" i="106"/>
  <c r="D7575" i="106" l="1"/>
  <c r="A7576" i="106"/>
  <c r="D7576" i="106" l="1"/>
  <c r="A7577" i="106"/>
  <c r="D7577" i="106" l="1"/>
  <c r="A7578" i="106"/>
  <c r="A7579" i="106" l="1"/>
  <c r="D7578" i="106"/>
  <c r="D7579" i="106" l="1"/>
  <c r="A7580" i="106"/>
  <c r="A7581" i="106" l="1"/>
  <c r="D7580" i="106"/>
  <c r="D7581" i="106" l="1"/>
  <c r="A7582" i="106"/>
  <c r="D7582" i="106" l="1"/>
  <c r="A7583" i="106"/>
  <c r="D7583" i="106" l="1"/>
  <c r="A7584" i="106"/>
  <c r="A7585" i="106" l="1"/>
  <c r="D7584" i="106"/>
  <c r="A7586" i="106" l="1"/>
  <c r="D7585" i="106"/>
  <c r="D7586" i="106" l="1"/>
  <c r="A7587" i="106"/>
  <c r="A7588" i="106" l="1"/>
  <c r="D7587" i="106"/>
  <c r="A7589" i="106" l="1"/>
  <c r="D7588" i="106"/>
  <c r="D7589" i="106" l="1"/>
  <c r="A7590" i="106"/>
  <c r="D7590" i="106" l="1"/>
  <c r="A7591" i="106"/>
  <c r="A7592" i="106" l="1"/>
  <c r="D7591" i="106"/>
  <c r="D7592" i="106" l="1"/>
  <c r="A7593" i="106"/>
  <c r="D7593" i="106" l="1"/>
  <c r="A7594" i="106"/>
  <c r="D7594" i="106" l="1"/>
  <c r="A7595"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D7608" i="106" l="1"/>
  <c r="A7609" i="106"/>
  <c r="D7609" i="106" l="1"/>
  <c r="A7610" i="106"/>
  <c r="D7610" i="106" l="1"/>
  <c r="A7611" i="106"/>
  <c r="A7612" i="106" l="1"/>
  <c r="D7611" i="106"/>
  <c r="A7613" i="106" l="1"/>
  <c r="D7612" i="106"/>
  <c r="A7614" i="106" l="1"/>
  <c r="D7613" i="106"/>
  <c r="A7615" i="106" l="1"/>
  <c r="D7614" i="106"/>
  <c r="D7615" i="106" l="1"/>
  <c r="A7616" i="106"/>
  <c r="A7617" i="106" l="1"/>
  <c r="D7616" i="106"/>
  <c r="A7618" i="106" l="1"/>
  <c r="D7617" i="106"/>
  <c r="A7619" i="106" l="1"/>
  <c r="D7618" i="106"/>
  <c r="A7620" i="106" l="1"/>
  <c r="D7619" i="106"/>
  <c r="D7620" i="106" l="1"/>
  <c r="A7621" i="106"/>
  <c r="D7621" i="106" l="1"/>
  <c r="A7622"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D7635" i="106" l="1"/>
  <c r="A7636" i="106"/>
  <c r="D7636" i="106" l="1"/>
  <c r="A7637" i="106"/>
  <c r="D7637" i="106" l="1"/>
  <c r="A7638" i="106"/>
  <c r="A7639" i="106" l="1"/>
  <c r="D7638" i="106"/>
  <c r="A7640" i="106" l="1"/>
  <c r="D7639" i="106"/>
  <c r="A7641" i="106" l="1"/>
  <c r="D7640" i="106"/>
  <c r="A7642" i="106" l="1"/>
  <c r="D7641" i="106"/>
  <c r="A7643" i="106" l="1"/>
  <c r="D7642" i="106"/>
  <c r="D7643" i="106" l="1"/>
  <c r="A7644" i="106"/>
  <c r="D7644" i="106" l="1"/>
  <c r="A7645" i="106"/>
  <c r="D7645" i="106" l="1"/>
  <c r="A7646" i="106"/>
  <c r="D7646" i="106" l="1"/>
  <c r="A7647"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<sst xmlns="http://schemas.openxmlformats.org/spreadsheetml/2006/main" count="5354" uniqueCount="2211">
  <si>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</si>
  <si>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</si>
  <si>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</si>
  <si>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</si>
  <si>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</si>
  <si>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</si>
  <si>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</si>
  <si>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</si>
  <si>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</si>
  <si>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</si>
  <si>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</si>
  <si>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</si>
  <si>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</si>
  <si>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</si>
  <si>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</si>
  <si>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</si>
  <si>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</si>
  <si>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</si>
  <si>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</si>
  <si>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</si>
  <si>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</si>
  <si>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</si>
  <si>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</si>
  <si>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</si>
  <si>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</si>
  <si>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</si>
  <si>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</si>
  <si>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</si>
  <si>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</si>
  <si>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</si>
  <si>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</si>
  <si>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</si>
  <si>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</si>
  <si>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</si>
  <si>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</si>
  <si>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</si>
  <si>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</si>
  <si>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</si>
  <si>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</si>
  <si>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</si>
  <si>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</si>
  <si>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</si>
  <si>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</si>
  <si>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</si>
  <si>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</si>
  <si>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</si>
  <si>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</si>
  <si>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</si>
  <si>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</si>
  <si>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</si>
  <si>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</si>
  <si>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</si>
  <si>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</si>
  <si>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</si>
  <si>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</si>
  <si>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</si>
  <si>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</si>
  <si>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</si>
  <si>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</si>
  <si>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</si>
  <si>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</si>
  <si>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</si>
  <si>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</si>
  <si>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</si>
  <si>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</si>
  <si>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</si>
  <si>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</si>
  <si>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</si>
  <si>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</si>
  <si>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</si>
  <si>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</si>
  <si>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</si>
  <si>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</si>
  <si>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</si>
  <si>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</si>
  <si>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</si>
  <si>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</si>
  <si>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</si>
  <si>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</si>
  <si>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</si>
  <si>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</si>
  <si>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</si>
  <si>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</si>
  <si>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</si>
  <si>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</si>
  <si>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</si>
  <si>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</si>
  <si>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</si>
  <si>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</si>
  <si>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</si>
  <si>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</si>
  <si>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</si>
  <si>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</si>
  <si>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</si>
  <si>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</si>
  <si>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</si>
  <si>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</si>
  <si>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</si>
  <si>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</si>
  <si>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</si>
  <si>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</si>
  <si>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</si>
  <si>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</si>
  <si>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</si>
  <si>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</si>
  <si>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</si>
  <si>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</si>
  <si>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</si>
  <si>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</si>
  <si>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</si>
  <si>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</si>
  <si>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</si>
  <si>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</si>
  <si>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</si>
  <si>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</si>
  <si>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</si>
  <si>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</si>
  <si>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</si>
  <si>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</si>
  <si>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</si>
  <si>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</si>
  <si>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</si>
  <si>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</si>
  <si>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</si>
  <si>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</si>
  <si>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</si>
  <si>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</si>
  <si>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</si>
  <si>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</si>
  <si>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</si>
  <si>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</si>
  <si>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</si>
  <si>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</si>
  <si>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</si>
  <si>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</si>
  <si>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</si>
  <si>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</si>
  <si>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</si>
  <si>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</si>
  <si>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</si>
  <si>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</si>
  <si>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</si>
  <si>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</si>
  <si>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</si>
  <si>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</si>
  <si>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</si>
  <si>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</si>
  <si>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</si>
  <si>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</si>
  <si>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</si>
  <si>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</si>
  <si>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</si>
  <si>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</si>
  <si>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</si>
  <si>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</si>
  <si>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</si>
  <si>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</si>
  <si>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</si>
  <si>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</si>
  <si>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</si>
  <si>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</si>
  <si>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</si>
  <si>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</si>
  <si>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</si>
  <si>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</si>
  <si>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</si>
  <si>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</si>
  <si>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</si>
  <si>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</si>
  <si>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</si>
  <si>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</si>
  <si>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</si>
  <si>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</si>
  <si>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</si>
  <si>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</si>
  <si>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</si>
  <si>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</si>
  <si>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</si>
  <si>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</si>
  <si>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</si>
  <si>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</si>
  <si>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</si>
  <si>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</si>
  <si>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</si>
  <si>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</si>
  <si>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</si>
  <si>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</si>
  <si>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</si>
  <si>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</si>
  <si>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</si>
  <si>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</si>
  <si>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</si>
  <si>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</si>
  <si>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</si>
  <si>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</si>
  <si>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</si>
  <si>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</si>
  <si>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</si>
  <si>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</si>
  <si>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</si>
  <si>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</si>
  <si>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</si>
  <si>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</si>
  <si>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</si>
  <si>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</si>
  <si>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</si>
  <si>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</si>
  <si>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</si>
  <si>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</si>
  <si>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</si>
  <si>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</si>
  <si>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</si>
  <si>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</si>
  <si>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</si>
  <si>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</si>
  <si>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</si>
  <si>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</si>
  <si>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</si>
  <si>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</si>
  <si>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</si>
  <si>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</si>
  <si>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</si>
  <si>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</si>
  <si>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</si>
  <si>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</si>
  <si>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</si>
  <si>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</si>
  <si>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</si>
  <si>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</si>
  <si>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</si>
  <si>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</si>
  <si>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</si>
  <si>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</si>
  <si>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</si>
  <si>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</si>
  <si>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</si>
  <si>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</si>
  <si>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</si>
  <si>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</si>
  <si>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</si>
  <si>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</si>
  <si>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</si>
  <si>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</si>
  <si>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</si>
  <si>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</si>
  <si>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</si>
  <si>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</si>
  <si>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</si>
  <si>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</si>
  <si>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</si>
  <si>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</si>
  <si>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</si>
  <si>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</si>
  <si>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</si>
  <si>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</si>
  <si>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</si>
  <si>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</si>
  <si>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</si>
  <si>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</si>
  <si>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</si>
  <si>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</si>
  <si>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</si>
  <si>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</si>
  <si>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</si>
  <si>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</si>
  <si>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</si>
  <si>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</si>
  <si>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</si>
  <si>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</si>
  <si>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</si>
  <si>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</si>
  <si>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</si>
  <si>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</si>
  <si>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</si>
  <si>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</si>
  <si>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</si>
  <si>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</si>
  <si>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</si>
  <si>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</si>
  <si>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</si>
  <si>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</si>
  <si>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</si>
  <si>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</si>
  <si>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</si>
  <si>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</si>
  <si>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</si>
  <si>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</si>
  <si>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</si>
  <si>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</si>
  <si>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</si>
  <si>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</si>
  <si>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</si>
  <si>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</si>
  <si>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</si>
  <si>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</si>
  <si>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</si>
  <si>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</si>
  <si>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</si>
  <si>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</si>
  <si>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</si>
  <si>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</si>
  <si>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</si>
  <si>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</si>
  <si>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</si>
  <si>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</si>
  <si>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</si>
  <si>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</si>
  <si>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</si>
  <si>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</si>
  <si>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</si>
  <si>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</si>
  <si>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</si>
  <si>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</si>
  <si>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</si>
  <si>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</si>
  <si>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</si>
  <si>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</si>
  <si>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</si>
  <si>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</si>
  <si>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</si>
  <si>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</si>
  <si>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</si>
  <si>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</si>
  <si>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</si>
  <si>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</si>
  <si>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</si>
  <si>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</si>
  <si>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</si>
  <si>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</si>
  <si>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</si>
  <si>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</si>
  <si>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</si>
  <si>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</si>
  <si>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</si>
  <si>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</si>
  <si>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</si>
  <si>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</si>
  <si>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</si>
  <si>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</si>
  <si>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</si>
  <si>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</si>
  <si>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</si>
  <si>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</si>
  <si>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</si>
  <si>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</si>
  <si>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</si>
  <si>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</si>
  <si>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</si>
  <si>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</si>
  <si>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</si>
  <si>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</si>
  <si>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</si>
  <si>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</si>
  <si>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</si>
  <si>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</si>
  <si>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</si>
  <si>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</si>
  <si>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</si>
  <si>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</si>
  <si>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</si>
  <si>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</si>
  <si>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</si>
  <si>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</si>
  <si>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</si>
  <si>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</si>
  <si>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</si>
  <si>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</si>
  <si>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</si>
  <si>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</si>
  <si>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</si>
  <si>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</si>
  <si>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</si>
  <si>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</si>
  <si>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</si>
  <si>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</si>
  <si>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</si>
  <si>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</si>
  <si>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</si>
  <si>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</si>
  <si>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</si>
  <si>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</si>
  <si>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</si>
  <si>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</si>
  <si>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</si>
  <si>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</si>
  <si>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</si>
  <si>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</si>
  <si>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</si>
  <si>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</si>
  <si>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</si>
  <si>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</si>
  <si>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</si>
  <si>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</si>
  <si>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</si>
  <si>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</si>
  <si>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</si>
  <si>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</si>
  <si>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</si>
  <si>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</si>
  <si>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</si>
  <si>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</si>
  <si>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</si>
  <si>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</si>
  <si>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</si>
  <si>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</si>
  <si>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</si>
  <si>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</si>
  <si>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</si>
  <si>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</si>
  <si>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</si>
  <si>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</si>
  <si>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</si>
  <si>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</si>
  <si>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</si>
  <si>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</si>
  <si>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</si>
  <si>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</si>
  <si>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</si>
  <si>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</si>
  <si>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</si>
  <si>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</si>
  <si>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</si>
  <si>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</si>
  <si>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</si>
  <si>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</si>
  <si>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</si>
  <si>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</si>
  <si>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</si>
  <si>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</si>
  <si>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</si>
  <si>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</si>
  <si>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</si>
  <si>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</si>
  <si>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</si>
  <si>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</si>
  <si>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</si>
  <si>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</si>
  <si>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</si>
  <si>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</si>
  <si>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</si>
  <si>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</si>
  <si>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</si>
  <si>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</si>
  <si>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</si>
  <si>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</si>
  <si>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</si>
  <si>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</si>
  <si>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</si>
  <si>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</si>
  <si>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</si>
  <si>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</si>
  <si>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</si>
  <si>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</si>
  <si>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</si>
  <si>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</si>
  <si>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</si>
  <si>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</si>
  <si>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</si>
  <si>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</si>
  <si>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</si>
  <si>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</si>
  <si>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</si>
  <si>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</si>
  <si>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</si>
  <si>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</si>
  <si>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</si>
  <si>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</si>
  <si>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</si>
  <si>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</si>
  <si>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</si>
  <si>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</si>
  <si>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</si>
  <si>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</si>
  <si>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</si>
  <si>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</si>
  <si>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</si>
  <si>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</si>
  <si>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</si>
  <si>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</si>
  <si>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</si>
  <si>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</si>
  <si>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</si>
  <si>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</si>
  <si>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</si>
  <si>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</si>
  <si>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</si>
  <si>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</si>
  <si>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</si>
  <si>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</si>
  <si>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</si>
  <si>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</si>
  <si>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</si>
  <si>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</si>
  <si>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</si>
  <si>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</si>
  <si>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</si>
  <si>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</si>
  <si>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</si>
  <si>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</si>
  <si>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</si>
  <si>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</si>
  <si>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</si>
  <si>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</si>
  <si>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</si>
  <si>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</si>
  <si>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</si>
  <si>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</si>
  <si>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</si>
  <si>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</si>
  <si>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</si>
  <si>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</si>
  <si>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</si>
  <si>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</si>
  <si>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</si>
  <si>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</si>
  <si>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</si>
  <si>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</si>
  <si>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</si>
  <si>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</si>
  <si>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</si>
  <si>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</si>
  <si>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</si>
  <si>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</si>
  <si>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</si>
  <si>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</si>
  <si>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</si>
  <si>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</si>
  <si>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</si>
  <si>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</si>
  <si>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</si>
  <si>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</si>
  <si>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</si>
  <si>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</si>
  <si>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</si>
  <si>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</si>
  <si>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</si>
  <si>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</si>
  <si>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</si>
  <si>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</si>
  <si>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</si>
  <si>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</si>
  <si>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</si>
  <si>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</si>
  <si>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</si>
  <si>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</si>
  <si>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</si>
  <si>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</si>
  <si>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</si>
  <si>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</si>
  <si>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</si>
  <si>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</si>
  <si>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</si>
  <si>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</si>
  <si>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</si>
  <si>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</si>
  <si>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</si>
  <si>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</si>
  <si>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</si>
  <si>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</si>
  <si>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</si>
  <si>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</si>
  <si>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</si>
  <si>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</si>
  <si>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</si>
  <si>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</si>
  <si>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</si>
  <si>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</si>
  <si>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</si>
  <si>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</si>
  <si>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</si>
  <si>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</si>
  <si>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</si>
  <si>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</si>
  <si>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</si>
  <si>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</si>
  <si>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</si>
  <si>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</si>
  <si>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</si>
  <si>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</si>
  <si>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</si>
  <si>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</si>
  <si>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</si>
  <si>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</si>
  <si>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</si>
  <si>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</si>
  <si>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</si>
  <si>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</si>
  <si>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</si>
  <si>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</si>
  <si>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</si>
  <si>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</si>
  <si>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</si>
  <si>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</si>
  <si>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</si>
  <si>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</si>
  <si>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</si>
  <si>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</si>
  <si>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</si>
  <si>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</si>
  <si>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</si>
  <si>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</si>
  <si>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</si>
  <si>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</si>
  <si>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</si>
  <si>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</si>
  <si>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</si>
  <si>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</si>
  <si>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</si>
  <si>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</si>
  <si>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</si>
  <si>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</si>
  <si>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</si>
  <si>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</si>
  <si>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</si>
  <si>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</si>
  <si>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</si>
  <si>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</si>
  <si>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</si>
  <si>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</si>
  <si>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</si>
  <si>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</si>
  <si>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</si>
  <si>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</si>
  <si>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</si>
  <si>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</si>
  <si>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</si>
  <si>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</si>
  <si>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</si>
  <si>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</si>
  <si>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</si>
  <si>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</si>
  <si>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</si>
  <si>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</si>
  <si>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</si>
  <si>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</si>
  <si>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</si>
  <si>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</si>
  <si>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</si>
  <si>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</si>
  <si>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</si>
  <si>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</si>
  <si>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</si>
  <si>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</si>
  <si>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</si>
  <si>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</si>
  <si>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</si>
  <si>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</si>
  <si>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</si>
  <si>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</si>
  <si>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</si>
  <si>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</si>
  <si>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</si>
  <si>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</si>
  <si>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</si>
  <si>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</si>
  <si>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</si>
  <si>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</si>
  <si>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</si>
  <si>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</si>
  <si>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</si>
  <si>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</si>
  <si>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</si>
  <si>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</si>
  <si>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</si>
  <si>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</si>
  <si>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</si>
  <si>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</si>
  <si>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</si>
  <si>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</si>
  <si>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</si>
  <si>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</si>
  <si>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</si>
  <si>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</si>
  <si>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</si>
  <si>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</si>
  <si>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</si>
  <si>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</si>
  <si>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</si>
  <si>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</si>
  <si>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</si>
  <si>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</si>
  <si>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</si>
  <si>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</si>
  <si>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</si>
  <si>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</si>
  <si>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</si>
  <si>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</si>
  <si>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</si>
  <si>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</si>
  <si>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</si>
  <si>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</si>
  <si>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</si>
  <si>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</si>
  <si>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</si>
  <si>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</si>
  <si>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</si>
  <si>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</si>
  <si>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</si>
  <si>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</si>
  <si>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</si>
  <si>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</si>
  <si>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</si>
  <si>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</si>
  <si>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</si>
  <si>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</si>
  <si>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</si>
  <si>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</si>
  <si>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</si>
  <si>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</si>
  <si>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</si>
  <si>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</si>
  <si>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</si>
  <si>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</si>
  <si>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</si>
  <si>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</si>
  <si>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</si>
  <si>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</si>
  <si>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</si>
  <si>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</si>
  <si>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</si>
  <si>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</si>
  <si>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</si>
  <si>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</si>
  <si>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</si>
  <si>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</si>
  <si>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</si>
  <si>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</si>
  <si>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</si>
  <si>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</si>
  <si>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</si>
  <si>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</si>
  <si>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</si>
  <si>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</si>
  <si>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</si>
  <si>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</si>
  <si>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</si>
  <si>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</si>
  <si>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</si>
  <si>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</si>
  <si>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</si>
  <si>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</si>
  <si>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</si>
  <si>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</si>
  <si>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</si>
  <si>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</si>
  <si>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</si>
  <si>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</si>
  <si>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</si>
  <si>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</si>
  <si>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</si>
  <si>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</si>
  <si>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</si>
  <si>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</si>
  <si>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</si>
  <si>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</si>
  <si>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</si>
  <si>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</si>
  <si>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</si>
  <si>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</si>
  <si>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</si>
  <si>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</si>
  <si>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</si>
  <si>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</si>
  <si>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</si>
  <si>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</si>
  <si>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</si>
  <si>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</si>
  <si>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</si>
  <si>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</si>
  <si>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</si>
  <si>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</si>
  <si>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</si>
  <si>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</si>
  <si>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</si>
  <si>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</si>
  <si>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</si>
  <si>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</si>
  <si>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</si>
  <si>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</si>
  <si>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</si>
  <si>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</si>
  <si>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</si>
  <si>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</si>
  <si>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</si>
  <si>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</si>
  <si>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</si>
  <si>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</si>
  <si>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</si>
  <si>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</si>
  <si>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</si>
  <si>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</si>
  <si>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</si>
  <si>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</si>
  <si>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</si>
  <si>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</si>
  <si>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</si>
  <si>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</si>
  <si>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</si>
  <si>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</si>
  <si>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</si>
  <si>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</si>
  <si>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</si>
  <si>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</si>
  <si>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</si>
  <si>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</si>
  <si>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</si>
  <si>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</si>
  <si>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</si>
  <si>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</si>
  <si>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</si>
  <si>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</si>
  <si>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</si>
  <si>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</si>
  <si>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</si>
  <si>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</si>
  <si>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</si>
  <si>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</si>
  <si>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</si>
  <si>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</si>
  <si>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</si>
  <si>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</si>
  <si>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</si>
  <si>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</si>
  <si>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</si>
  <si>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</si>
  <si>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</si>
  <si>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</si>
  <si>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</si>
  <si>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</si>
  <si>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</si>
  <si>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</si>
  <si>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</si>
  <si>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</si>
  <si>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</si>
  <si>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</si>
  <si>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</si>
  <si>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</si>
  <si>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</si>
  <si>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</si>
  <si>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</si>
  <si>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</si>
  <si>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</si>
  <si>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</si>
  <si>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</si>
  <si>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</si>
  <si>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</si>
  <si>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</si>
  <si>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</si>
  <si>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</si>
  <si>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</si>
  <si>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</si>
  <si>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</si>
  <si>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</si>
  <si>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</si>
  <si>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</si>
  <si>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</si>
  <si>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</si>
  <si>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</si>
  <si>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</si>
  <si>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</si>
  <si>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</si>
  <si>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</si>
  <si>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</si>
  <si>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</si>
  <si>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</si>
  <si>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</si>
  <si>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</si>
  <si>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</si>
  <si>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</si>
  <si>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</si>
  <si>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</si>
  <si>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</si>
  <si>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</si>
  <si>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</si>
  <si>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</si>
  <si>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</si>
  <si>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</si>
  <si>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</si>
  <si>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</si>
  <si>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</si>
  <si>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</si>
  <si>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</si>
  <si>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</si>
  <si>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</si>
  <si>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</si>
  <si>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</si>
  <si>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</si>
  <si>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</si>
  <si>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</si>
  <si>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</si>
  <si>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</si>
  <si>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</si>
  <si>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</si>
  <si>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</si>
  <si>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</si>
  <si>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</si>
  <si>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</si>
  <si>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</si>
  <si>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</si>
  <si>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</si>
  <si>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</si>
  <si>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</si>
  <si>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</si>
  <si>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</si>
  <si>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</si>
  <si>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</si>
  <si>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</si>
  <si>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</si>
  <si>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</si>
  <si>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</si>
  <si>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</si>
  <si>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</si>
  <si>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</si>
  <si>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</si>
  <si>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</si>
  <si>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</si>
  <si>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</si>
  <si>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</si>
  <si>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</si>
  <si>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</si>
  <si>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</si>
  <si>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</si>
  <si>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</si>
  <si>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</si>
  <si>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</si>
  <si>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</si>
  <si>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</si>
  <si>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</si>
  <si>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</si>
  <si>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</si>
  <si>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</si>
  <si>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</si>
  <si>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</si>
  <si>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</si>
  <si>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</si>
  <si>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</si>
  <si>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</si>
  <si>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</si>
  <si>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</si>
  <si>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</si>
  <si>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</si>
  <si>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</si>
  <si>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</si>
  <si>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</si>
  <si>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</si>
  <si>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</si>
  <si>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</si>
  <si>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</si>
  <si>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</si>
  <si>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</si>
  <si>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</si>
  <si>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</si>
  <si>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</si>
  <si>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</si>
  <si>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</si>
  <si>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</si>
  <si>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</si>
  <si>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</si>
  <si>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</si>
  <si>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</si>
  <si>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</si>
  <si>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</si>
  <si>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</si>
  <si>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</si>
  <si>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</si>
  <si>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</si>
  <si>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</si>
  <si>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</si>
  <si>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</si>
  <si>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</si>
  <si>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</si>
  <si>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</si>
  <si>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</si>
  <si>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</si>
  <si>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</si>
  <si>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</si>
  <si>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</si>
  <si>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</si>
  <si>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</si>
  <si>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</si>
  <si>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</si>
  <si>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</si>
  <si>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</si>
  <si>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</si>
  <si>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</si>
  <si>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</si>
  <si>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</si>
  <si>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</si>
  <si>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</si>
  <si>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</si>
  <si>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</si>
  <si>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</si>
  <si>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</si>
  <si>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</si>
  <si>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</si>
  <si>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</si>
  <si>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</si>
  <si>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</si>
  <si>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</si>
  <si>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</si>
  <si>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</si>
  <si>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</si>
  <si>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</si>
  <si>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</si>
  <si>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</si>
  <si>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</si>
  <si>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</si>
  <si>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</si>
  <si>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</si>
  <si>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</si>
  <si>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</si>
  <si>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</si>
  <si>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</si>
  <si>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</si>
  <si>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</si>
  <si>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</si>
  <si>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</si>
  <si>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</si>
  <si>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</si>
  <si>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</si>
  <si>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</si>
  <si>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</si>
  <si>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</si>
  <si>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</si>
  <si>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</si>
  <si>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</si>
  <si>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</si>
  <si>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</si>
  <si>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</si>
  <si>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</si>
  <si>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</si>
  <si>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</si>
  <si>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</si>
  <si>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</si>
  <si>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</si>
  <si>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</si>
  <si>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</si>
  <si>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</si>
  <si>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</si>
  <si>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</si>
  <si>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</si>
  <si>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</si>
  <si>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</si>
  <si>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</si>
  <si>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</si>
  <si>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</si>
  <si>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</si>
  <si>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</si>
  <si>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</si>
  <si>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</si>
  <si>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</si>
  <si>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</si>
  <si>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</si>
  <si>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</si>
  <si>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</si>
  <si>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</si>
  <si>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</si>
  <si>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</si>
  <si>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</si>
  <si>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</si>
  <si>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</si>
  <si>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</si>
  <si>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</si>
  <si>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</si>
  <si>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</si>
  <si>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</si>
  <si>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</si>
  <si>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</si>
  <si>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</si>
  <si>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</si>
  <si>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</si>
  <si>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</si>
  <si>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</si>
  <si>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</si>
  <si>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</si>
  <si>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</si>
  <si>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</si>
  <si>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</si>
  <si>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</si>
  <si>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</si>
  <si>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</si>
  <si>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</si>
  <si>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</si>
  <si>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</si>
  <si>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</si>
  <si>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</si>
  <si>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</si>
  <si>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</si>
  <si>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</si>
  <si>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</si>
  <si>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</si>
  <si>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</si>
  <si>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</si>
  <si>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</si>
  <si>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</si>
  <si>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</si>
  <si>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</si>
  <si>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</si>
  <si>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</si>
  <si>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</si>
  <si>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</si>
  <si>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</si>
  <si>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</si>
  <si>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</si>
  <si>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</si>
  <si>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</si>
  <si>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</si>
  <si>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</si>
  <si>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</si>
  <si>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</si>
  <si>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</si>
  <si>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</si>
  <si>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</si>
  <si>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</si>
  <si>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</si>
  <si>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</si>
  <si>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</si>
  <si>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</si>
  <si>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</si>
  <si>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</si>
  <si>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</si>
  <si>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</si>
  <si>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</si>
  <si>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</si>
  <si>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</si>
  <si>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</si>
  <si>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</si>
  <si>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</si>
  <si>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</si>
  <si>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</si>
  <si>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</si>
  <si>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</si>
  <si>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</si>
  <si>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</si>
  <si>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</si>
  <si>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</si>
  <si>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</si>
  <si>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</si>
  <si>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</si>
  <si>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</si>
  <si>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</si>
  <si>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</si>
  <si>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</si>
  <si>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</si>
  <si>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</si>
  <si>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</si>
  <si>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</si>
  <si>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</si>
  <si>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</si>
  <si>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</si>
  <si>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</si>
  <si>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</si>
  <si>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</si>
  <si>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</si>
  <si>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</si>
  <si>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</si>
  <si>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</si>
  <si>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</si>
  <si>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</si>
  <si>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</si>
  <si>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</si>
  <si>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</si>
  <si>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</si>
  <si>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</si>
  <si>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</si>
  <si>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</si>
  <si>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</si>
  <si>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</si>
  <si>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</si>
  <si>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</si>
  <si>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</si>
  <si>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</si>
  <si>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</si>
  <si>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</si>
  <si>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</si>
  <si>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</si>
  <si>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</si>
  <si>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</si>
  <si>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</si>
  <si>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</si>
  <si>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</si>
  <si>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</si>
  <si>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</si>
  <si>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</si>
  <si>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</si>
  <si>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</si>
  <si>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</si>
  <si>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</si>
  <si>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</si>
  <si>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</si>
  <si>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</si>
  <si>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</si>
  <si>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</si>
  <si>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</si>
  <si>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</si>
  <si>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</si>
  <si>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</si>
  <si>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</si>
  <si>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</si>
  <si>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</si>
  <si>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</si>
  <si>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</si>
  <si>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</si>
  <si>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</si>
  <si>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</si>
  <si>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</si>
  <si>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</si>
  <si>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</si>
  <si>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</si>
  <si>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</si>
  <si>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</si>
  <si>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</si>
  <si>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</si>
  <si>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</si>
  <si>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</si>
  <si>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</si>
  <si>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</si>
  <si>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</si>
  <si>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</si>
  <si>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</si>
  <si>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</si>
  <si>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</si>
  <si>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</si>
  <si>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</si>
  <si>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</si>
  <si>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</si>
  <si>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</si>
  <si>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</si>
  <si>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</si>
  <si>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</si>
  <si>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</si>
  <si>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</si>
  <si>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</si>
  <si>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</si>
  <si>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</si>
  <si>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</si>
  <si>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</si>
  <si>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</si>
  <si>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</si>
  <si>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</si>
  <si>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</si>
  <si>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</si>
  <si>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</si>
  <si>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</si>
  <si>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</si>
  <si>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</si>
  <si>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</si>
  <si>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</si>
  <si>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</si>
  <si>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</si>
  <si>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</si>
  <si>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</si>
  <si>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</si>
  <si>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</si>
  <si>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</si>
  <si>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</si>
  <si>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</si>
  <si>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</si>
  <si>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</si>
  <si>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</si>
  <si>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</si>
  <si>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</si>
  <si>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</si>
  <si>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</si>
  <si>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</si>
  <si>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</si>
  <si>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</si>
  <si>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</si>
  <si>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</si>
  <si>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</si>
  <si>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</si>
  <si>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</si>
  <si>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</si>
  <si>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</si>
  <si>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</si>
  <si>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</si>
  <si>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</si>
  <si>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</si>
  <si>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</si>
  <si>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</si>
  <si>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</si>
  <si>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</si>
  <si>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</si>
  <si>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</si>
  <si>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</si>
  <si>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</si>
  <si>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</si>
  <si>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</si>
  <si>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</si>
  <si>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</si>
  <si>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</si>
  <si>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</si>
  <si>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</si>
  <si>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</si>
  <si>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</si>
  <si>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</si>
  <si>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</si>
  <si>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</si>
  <si>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</si>
  <si>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</si>
  <si>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</si>
  <si>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</si>
  <si>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</si>
  <si>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</si>
  <si>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</si>
  <si>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</si>
  <si>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</si>
  <si>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</si>
  <si>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</si>
  <si>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</si>
  <si>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</si>
  <si>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</si>
  <si>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</si>
  <si>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</si>
  <si>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</si>
  <si>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</si>
  <si>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</si>
  <si>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</si>
  <si>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</si>
  <si>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</si>
  <si>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</si>
  <si>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</si>
  <si>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</si>
  <si>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</si>
  <si>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</si>
  <si>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</si>
  <si>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</si>
  <si>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</si>
  <si>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</si>
  <si>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</si>
  <si>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</si>
  <si>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</si>
  <si>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</si>
  <si>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</si>
  <si>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</si>
  <si>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</si>
  <si>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</si>
  <si>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</si>
  <si>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</si>
  <si>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</si>
  <si>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</si>
  <si>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</si>
  <si>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</si>
  <si>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</si>
  <si>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</si>
  <si>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</si>
  <si>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</si>
  <si>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</si>
  <si>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</si>
  <si>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</si>
  <si>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</si>
  <si>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</si>
  <si>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</si>
  <si>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</si>
  <si>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</si>
  <si>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</si>
  <si>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</si>
  <si>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</si>
  <si>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</si>
  <si>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</si>
  <si>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</si>
  <si>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</si>
  <si>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</si>
  <si>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</si>
  <si>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</si>
  <si>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</si>
  <si>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</si>
  <si>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</si>
  <si>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</si>
  <si>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</si>
  <si>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</si>
  <si>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</si>
  <si>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</si>
  <si>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</si>
  <si>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</si>
  <si>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</si>
  <si>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</si>
  <si>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</si>
  <si>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</si>
  <si>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</si>
  <si>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</si>
  <si>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</si>
  <si>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</si>
  <si>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</si>
  <si>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</si>
  <si>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</si>
  <si>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</si>
  <si>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</si>
  <si>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</si>
  <si>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</si>
  <si>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</si>
  <si>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</si>
  <si>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</si>
  <si>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</si>
  <si>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</si>
  <si>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</si>
  <si>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</si>
  <si>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</si>
  <si>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</si>
  <si>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</si>
  <si>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</si>
  <si>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</si>
  <si>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</si>
  <si>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</si>
  <si>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</si>
  <si>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</si>
  <si>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</si>
  <si>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</si>
  <si>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</si>
  <si>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</si>
  <si>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</si>
  <si>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</si>
  <si>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</si>
  <si>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</si>
  <si>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</si>
  <si>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</si>
  <si>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</si>
  <si>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</si>
  <si>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</si>
  <si>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</si>
  <si>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</si>
  <si>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</si>
  <si>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</si>
  <si>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</si>
  <si>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</si>
  <si>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</si>
  <si>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</si>
  <si>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</si>
  <si>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</si>
  <si>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</si>
  <si>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</si>
  <si>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</si>
  <si>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</si>
  <si>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</si>
  <si>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</si>
  <si>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</si>
  <si>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</si>
  <si>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</si>
  <si>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</si>
  <si>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</si>
  <si>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</si>
  <si>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</si>
  <si>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</si>
  <si>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</si>
  <si>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</si>
  <si>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</si>
  <si>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</si>
  <si>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</si>
  <si>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</si>
  <si>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</si>
  <si>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</si>
  <si>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</si>
  <si>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</si>
  <si>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</si>
  <si>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</si>
  <si>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</si>
  <si>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</si>
  <si>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</si>
  <si>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</si>
  <si>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</si>
  <si>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</si>
  <si>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</si>
  <si>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</si>
  <si>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</si>
  <si>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</si>
  <si>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</si>
  <si>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</si>
  <si>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</si>
  <si>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</si>
  <si>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</si>
  <si>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</si>
  <si>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</si>
  <si>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</si>
  <si>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</si>
  <si>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</si>
  <si>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</si>
  <si>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</si>
  <si>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</si>
  <si>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</si>
  <si>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</si>
  <si>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</si>
  <si>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</si>
  <si>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</si>
  <si>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</si>
  <si>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</si>
  <si>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</si>
  <si>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</si>
  <si>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</si>
  <si>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</si>
  <si>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</si>
  <si>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</si>
  <si>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</si>
  <si>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</si>
  <si>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</si>
  <si>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</si>
  <si>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</si>
  <si>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</si>
  <si>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</si>
  <si>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</si>
  <si>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</si>
  <si>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</si>
  <si>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</si>
  <si>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</si>
  <si>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</si>
  <si>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</si>
  <si>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</si>
  <si>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</si>
  <si>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</si>
  <si>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</si>
  <si>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</si>
  <si>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</si>
  <si>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</si>
  <si>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</si>
  <si>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</si>
  <si>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</si>
  <si>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</si>
  <si>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</si>
  <si>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</si>
  <si>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</si>
  <si>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</si>
  <si>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</si>
  <si>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</si>
  <si>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</si>
  <si>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</si>
  <si>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</si>
  <si>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</si>
  <si>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</si>
  <si>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</si>
  <si>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</si>
  <si>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</si>
  <si>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</si>
  <si>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</si>
  <si>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</si>
  <si>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</si>
  <si>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</si>
  <si>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</si>
  <si>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</si>
  <si>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</si>
  <si>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</si>
  <si>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</si>
  <si>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</si>
  <si>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</si>
  <si>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</si>
  <si>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</si>
  <si>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</si>
  <si>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</si>
  <si>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</si>
  <si>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</si>
  <si>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</si>
  <si>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</si>
  <si>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</si>
  <si>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</si>
  <si>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</si>
  <si>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</si>
  <si>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</si>
  <si>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</si>
  <si>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</si>
  <si>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</si>
  <si>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</si>
  <si>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</si>
  <si>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</si>
  <si>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</si>
  <si>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</si>
  <si>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</si>
  <si>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</si>
  <si>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</si>
  <si>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</si>
  <si>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</si>
  <si>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</si>
  <si>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</si>
  <si>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</si>
  <si>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</si>
  <si>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</si>
  <si>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</si>
  <si>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</si>
  <si>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</si>
  <si>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</si>
  <si>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</si>
  <si>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</si>
  <si>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</si>
  <si>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</si>
  <si>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</si>
  <si>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</si>
  <si>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</si>
  <si>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</si>
  <si>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</si>
  <si>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</si>
  <si>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</si>
  <si>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</si>
  <si>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</si>
  <si>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</si>
  <si>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</si>
  <si>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</si>
  <si>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</si>
  <si>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</si>
  <si>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</si>
  <si>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</si>
  <si>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</si>
  <si>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</si>
  <si>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</si>
  <si>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</si>
  <si>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</si>
  <si>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</si>
  <si>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</si>
  <si>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</si>
  <si>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</si>
  <si>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</si>
  <si>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</si>
  <si>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</si>
  <si>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</si>
  <si>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</si>
  <si>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</si>
  <si>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</si>
  <si>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</si>
  <si>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</si>
  <si>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</si>
  <si>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</si>
  <si>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</si>
  <si>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</si>
  <si>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</si>
  <si>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</si>
  <si>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</si>
  <si>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</si>
  <si>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</si>
  <si>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</si>
  <si>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</si>
  <si>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</si>
  <si>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</si>
  <si>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</si>
  <si>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</si>
  <si>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</si>
  <si>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</si>
  <si>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</si>
  <si>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</si>
  <si>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</si>
  <si>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</si>
  <si>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</si>
  <si>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</si>
  <si>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</si>
  <si>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</si>
  <si>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</si>
  <si>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</si>
  <si>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</si>
  <si>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</si>
  <si>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</si>
  <si>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</si>
  <si>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</si>
  <si>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</si>
  <si>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</si>
  <si>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</si>
  <si>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</si>
  <si>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</si>
  <si>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</si>
  <si>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</si>
  <si>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</si>
  <si>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</si>
  <si>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</si>
  <si>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</si>
  <si>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</si>
  <si>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</si>
  <si>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</si>
  <si>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</si>
  <si>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</si>
  <si>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</si>
  <si>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</si>
  <si>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</si>
  <si>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</si>
  <si>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</si>
  <si>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</si>
  <si>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</si>
  <si>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</si>
  <si>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</si>
  <si>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</si>
  <si>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</si>
  <si>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</si>
  <si>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</si>
  <si>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</si>
  <si>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</si>
  <si>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</si>
  <si>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</si>
  <si>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</si>
  <si>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</si>
  <si>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</si>
  <si>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</si>
  <si>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</si>
  <si>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</si>
  <si>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</si>
  <si>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</si>
  <si>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</si>
  <si>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</si>
  <si>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</si>
  <si>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</si>
  <si>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</si>
  <si>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</si>
  <si>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</si>
  <si>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</si>
  <si>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</si>
  <si>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</si>
  <si>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</si>
  <si>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</si>
  <si>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</si>
  <si>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</si>
  <si>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</si>
  <si>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</si>
  <si>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</si>
  <si>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</si>
  <si>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</si>
  <si>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</si>
  <si>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</si>
  <si>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</si>
  <si>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</si>
  <si>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</si>
  <si>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</si>
  <si>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</si>
  <si>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</si>
  <si>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</si>
  <si>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</si>
  <si>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</si>
  <si>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</si>
  <si>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</si>
  <si>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</si>
  <si>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</si>
  <si>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</si>
  <si>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</si>
  <si>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</si>
  <si>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</si>
  <si>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</si>
  <si>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</si>
  <si>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</si>
  <si>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</si>
  <si>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</si>
  <si>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</si>
  <si>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</si>
  <si>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</si>
  <si>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</si>
  <si>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</si>
  <si>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</si>
  <si>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</si>
  <si>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</si>
  <si>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</si>
  <si>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</si>
  <si>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</si>
  <si>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</si>
  <si>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</si>
  <si>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</si>
  <si>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</si>
  <si>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</si>
  <si>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</si>
  <si>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</si>
  <si>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</si>
  <si>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</si>
  <si>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</si>
  <si>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</si>
  <si>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</si>
  <si>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</si>
  <si>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</si>
  <si>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</si>
  <si>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</si>
  <si>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</si>
  <si>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</si>
  <si>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</si>
  <si>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</si>
  <si>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</si>
  <si>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</si>
  <si>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</si>
  <si>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</si>
  <si>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</si>
  <si>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</si>
  <si>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</si>
  <si>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</si>
  <si>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</si>
  <si>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</si>
  <si>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</si>
  <si>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</si>
  <si>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</si>
  <si>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</si>
  <si>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</si>
  <si>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</si>
  <si>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</si>
  <si>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</si>
  <si>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</si>
  <si>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</si>
  <si>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</si>
  <si>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</si>
  <si>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</si>
  <si>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</si>
  <si>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</si>
  <si>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</si>
  <si>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</si>
  <si>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</si>
  <si>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</si>
  <si>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</si>
  <si>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</si>
  <si>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</si>
  <si>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</si>
  <si>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</si>
  <si>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</si>
  <si>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</si>
  <si>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</si>
  <si>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</si>
  <si>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</si>
  <si>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</si>
  <si>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</si>
  <si>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</si>
  <si>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</si>
  <si>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</si>
  <si>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</si>
  <si>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</si>
  <si>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</si>
  <si>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</si>
  <si>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</si>
  <si>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</si>
  <si>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</si>
  <si>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</si>
  <si>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</si>
  <si>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</si>
  <si>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</si>
  <si>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</si>
  <si>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</si>
  <si>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</si>
  <si>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</si>
  <si>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</si>
  <si>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</si>
  <si>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</si>
  <si>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</si>
  <si>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</si>
  <si>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</si>
  <si>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</si>
  <si>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</si>
  <si>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</si>
  <si>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</si>
  <si>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</si>
  <si>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</si>
  <si>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</si>
  <si>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</si>
  <si>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</si>
  <si>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</si>
  <si>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</si>
  <si>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</si>
  <si>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</si>
  <si>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</si>
  <si>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</si>
  <si>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</si>
  <si>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</si>
  <si>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</si>
  <si>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</si>
  <si>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</si>
  <si>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</si>
  <si>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</si>
  <si>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</si>
  <si>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</si>
  <si>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</si>
  <si>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</si>
  <si>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</si>
  <si>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</si>
  <si>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</si>
  <si>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</si>
  <si>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</si>
  <si>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</si>
  <si>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</si>
  <si>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</si>
  <si>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</si>
  <si>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</si>
  <si>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</si>
  <si>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</si>
  <si>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</si>
  <si>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</si>
  <si>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</si>
  <si>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</si>
  <si>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</si>
  <si>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</si>
  <si>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</si>
  <si>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</si>
  <si>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</si>
  <si>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</si>
  <si>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</si>
  <si>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</si>
  <si>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</si>
  <si>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</si>
  <si>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</si>
  <si>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</si>
  <si>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</si>
  <si>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</si>
  <si>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</si>
  <si>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</si>
  <si>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</si>
  <si>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</si>
  <si>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</si>
  <si>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</si>
  <si>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</si>
  <si>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</si>
  <si>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</si>
  <si>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</si>
  <si>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</si>
  <si>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</si>
  <si>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</si>
  <si>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</si>
  <si>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</si>
  <si>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</si>
  <si>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</si>
  <si>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</si>
  <si>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</si>
  <si>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</si>
  <si>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</si>
  <si>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</si>
  <si>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</si>
  <si>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</si>
  <si>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</si>
  <si>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</si>
  <si>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</si>
  <si>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</si>
  <si>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</si>
  <si>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</si>
  <si>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</si>
  <si>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</si>
  <si>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</si>
  <si>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</si>
  <si>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</si>
  <si>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</si>
  <si>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</si>
  <si>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</si>
  <si>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</si>
  <si>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</si>
  <si>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</si>
  <si>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</si>
  <si>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</si>
  <si>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</si>
  <si>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</si>
  <si>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</si>
  <si>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</si>
  <si>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</si>
  <si>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</si>
  <si>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</si>
  <si>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</si>
  <si>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</si>
  <si>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</si>
  <si>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</si>
  <si>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</si>
  <si>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</si>
  <si>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</si>
  <si>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</si>
  <si>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</si>
  <si>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</si>
  <si>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</si>
  <si>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</si>
  <si>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</si>
  <si>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</si>
  <si>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</si>
  <si>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</si>
  <si>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</si>
  <si>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</si>
  <si>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</si>
  <si>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</si>
  <si>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</si>
  <si>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</si>
  <si>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</si>
  <si>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</si>
  <si>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</si>
  <si>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</si>
  <si>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</si>
  <si>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</si>
  <si>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</si>
  <si>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</si>
  <si>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</si>
  <si>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</si>
  <si>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</si>
  <si>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</si>
  <si>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</si>
  <si>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</si>
  <si>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</si>
  <si>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</si>
  <si>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</si>
  <si>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</si>
  <si>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</si>
  <si>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</si>
  <si>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</si>
  <si>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</si>
  <si>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</si>
  <si>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</si>
  <si>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</si>
  <si>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</si>
  <si>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</si>
  <si>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</si>
  <si>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</si>
  <si>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</si>
  <si>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</si>
  <si>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</si>
  <si>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</si>
  <si>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</si>
  <si>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</si>
  <si>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</si>
  <si>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</si>
  <si>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</si>
  <si>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</si>
  <si>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</si>
  <si>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</si>
  <si>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</si>
  <si>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</si>
  <si>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</si>
  <si>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</si>
  <si>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</si>
  <si>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</si>
  <si>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</si>
  <si>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</si>
  <si>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</si>
  <si>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</si>
  <si>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</si>
  <si>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</si>
  <si>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</si>
  <si>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</si>
  <si>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</si>
  <si>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</si>
  <si>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</si>
  <si>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</si>
  <si>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</si>
  <si>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</si>
  <si>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</si>
  <si>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</si>
  <si>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</si>
  <si>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</si>
  <si>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</si>
  <si>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</si>
  <si>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</si>
  <si>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</si>
  <si>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</si>
  <si>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</si>
  <si>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</si>
  <si>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</si>
  <si>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</si>
  <si>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</si>
  <si>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</si>
  <si>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</si>
  <si>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</si>
  <si>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</si>
  <si>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</si>
  <si>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</si>
  <si>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</si>
  <si>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</si>
  <si>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</si>
  <si>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</si>
  <si>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</si>
  <si>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</si>
  <si>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</si>
  <si>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</si>
  <si>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</si>
  <si>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</si>
  <si>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</si>
  <si>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</si>
  <si>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</si>
  <si>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</si>
  <si>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</si>
  <si>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</si>
  <si>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</si>
  <si>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</si>
  <si>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</si>
  <si>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</si>
  <si>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</si>
  <si>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</si>
  <si>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</si>
  <si>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</si>
  <si>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</si>
  <si>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</si>
  <si>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</si>
  <si>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</si>
  <si>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</si>
  <si>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</si>
  <si>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</si>
  <si>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</si>
  <si>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</si>
  <si>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</si>
  <si>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</si>
  <si>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</si>
  <si>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</si>
  <si>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</si>
  <si>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</si>
  <si>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</si>
  <si>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</si>
  <si>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</si>
  <si>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</si>
  <si>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</si>
  <si>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</si>
  <si>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Jefferson</t>
  </si>
  <si>
    <t>409 E Park</t>
  </si>
  <si>
    <t>Benton</t>
  </si>
  <si>
    <t>kbyars@fjspec.org</t>
  </si>
  <si>
    <t>kbyars@fjsped.org</t>
  </si>
  <si>
    <t>618-439-7231</t>
  </si>
  <si>
    <t>618-438-2210</t>
  </si>
  <si>
    <t>Emling &amp; Hoffman P.C.</t>
  </si>
  <si>
    <t>Donald L Hoffman</t>
  </si>
  <si>
    <t>1191 W St Louis Street</t>
  </si>
  <si>
    <t>Nashville</t>
  </si>
  <si>
    <t>618-327-4375</t>
  </si>
  <si>
    <t>618-327-4376</t>
  </si>
  <si>
    <t>060-004252</t>
  </si>
  <si>
    <t>donhoffman@emlingcpa.com</t>
  </si>
  <si>
    <t>Adverse due to the regulatory basis of accounting.  Disclosures required by Governmental Auditing Standards Board Statement No 45, Accounting for Post-Employment Benefits Other Than Pensions; Stastement No 67.  Financial Reporting for Pension Plans; and Statement No 68, Accounting and Financial Reporting for Pensions, have been omitted.</t>
  </si>
  <si>
    <t>Egyptian Area Schools Employee Benefit Trust</t>
  </si>
  <si>
    <t>Mt Vernon City Schools District 80</t>
  </si>
  <si>
    <t>Illinois School District Agency, WCSIT</t>
  </si>
  <si>
    <t>Regional Office of Education #25</t>
  </si>
  <si>
    <t>Page 1, Line 107- Employee insurance reimbursements $1878; Misc $4851</t>
  </si>
  <si>
    <t>Kimberly Byars</t>
  </si>
  <si>
    <t>x</t>
  </si>
  <si>
    <t>DEPARTMENT OF EDUCATION</t>
  </si>
  <si>
    <t>PASSED THROUGH IL STATE BOARD OF EDUCATION:</t>
  </si>
  <si>
    <t>FY 15</t>
  </si>
  <si>
    <t>FY 16</t>
  </si>
  <si>
    <t>84.027A</t>
  </si>
  <si>
    <t>FY 16 (M)</t>
  </si>
  <si>
    <t>84.173A</t>
  </si>
  <si>
    <t>DEPARTMENT OF AGRICULTURE</t>
  </si>
  <si>
    <t xml:space="preserve">FY 15 </t>
  </si>
  <si>
    <t xml:space="preserve">FY 16 </t>
  </si>
  <si>
    <t>15-4210</t>
  </si>
  <si>
    <t>16-4210</t>
  </si>
  <si>
    <t>N/A</t>
  </si>
  <si>
    <t>NATIONAL LUNCH</t>
  </si>
  <si>
    <t>SCHOOL BREAKFAST</t>
  </si>
  <si>
    <t>15-4220</t>
  </si>
  <si>
    <t>16-4220</t>
  </si>
  <si>
    <t>TOTAL DEPARTMENT OF AGRICULTURE</t>
  </si>
  <si>
    <t>TOTAL DEPARTMENT OF EDUCATION</t>
  </si>
  <si>
    <t>DEPARTMENT OF HEALTH AND HUMAN SERVICES:</t>
  </si>
  <si>
    <t>TOTAL DEPT HEALTH AND HUMAN SERVICES</t>
  </si>
  <si>
    <t>PASSED THROUGH IL DEPT OF HEALTHCARE AND FAMILY SERVICES:</t>
  </si>
  <si>
    <t>MEDICAID ADMIN OUTREACH</t>
  </si>
  <si>
    <t>15-4991</t>
  </si>
  <si>
    <t>16-4991</t>
  </si>
  <si>
    <t>I.D.E.A. Preschool Flow Through:</t>
  </si>
  <si>
    <t xml:space="preserve">     Mt. Vernon SD 80</t>
  </si>
  <si>
    <t>I.D.E.A. Flow Through:</t>
  </si>
  <si>
    <t xml:space="preserve">     Zeigler-Royalton CUSD5</t>
  </si>
  <si>
    <t xml:space="preserve">     Opdyke-Belle Rive CCSD5</t>
  </si>
  <si>
    <t xml:space="preserve">     Bluford CCSD 114</t>
  </si>
  <si>
    <t xml:space="preserve">     Benton Comm Cons Sch Dist 47</t>
  </si>
  <si>
    <t xml:space="preserve">     Akin Comm Cons School Dist 91</t>
  </si>
  <si>
    <t xml:space="preserve">     Benton Cons High Sch Dist 103</t>
  </si>
  <si>
    <t xml:space="preserve">     Sesser Valier CUSD 196</t>
  </si>
  <si>
    <t xml:space="preserve">     Waltonville CUSD 1</t>
  </si>
  <si>
    <t xml:space="preserve">    </t>
  </si>
  <si>
    <t xml:space="preserve">     Woodlawn CCSD 4</t>
  </si>
  <si>
    <t xml:space="preserve">     McClellan CC School Dist 12</t>
  </si>
  <si>
    <t xml:space="preserve">     Bethel School Dist 82</t>
  </si>
  <si>
    <t xml:space="preserve">     Christopher USD 99</t>
  </si>
  <si>
    <t xml:space="preserve">     Ewing Northern CCSD 115</t>
  </si>
  <si>
    <t xml:space="preserve">     Spring Garden CSD 178</t>
  </si>
  <si>
    <t xml:space="preserve">     Field Comm Cons School Dist 3</t>
  </si>
  <si>
    <t xml:space="preserve">     Grand Prairie CC Sch Dist 6</t>
  </si>
  <si>
    <t xml:space="preserve">     Summersville SD 79</t>
  </si>
  <si>
    <t xml:space="preserve">     Mt Vernon Twp HS Dist 201</t>
  </si>
  <si>
    <t xml:space="preserve">     Thompsonville CUSD 174</t>
  </si>
  <si>
    <t xml:space="preserve">TOTAL </t>
  </si>
  <si>
    <t>Unmodified</t>
  </si>
  <si>
    <t>Special Ed-IDEA</t>
  </si>
  <si>
    <t>Medicaid-Admin Outreach</t>
  </si>
  <si>
    <t>In accordance with the prescribed definitions in AU-C 265, it is a strong indication of a material weakness in internal control if an entity lacks sufficient controls over the period-end financial reporting process.  AU-C 265 provides guidance regarding the extent to which the auditor may be involved in drafting an entity's financial statements.</t>
  </si>
  <si>
    <t>The District should review the additional costs it would incur to prepare the financial statements internally with corresponding reduction of risk associated with material misstatement of the District's financial statements.</t>
  </si>
  <si>
    <t>Personnel of the School District do not currently possess the skills necessary to draft financial statements and footnotes in accordance with the cash basis of accounting, which is a basis of accounting other than accounting principles generally accepted in the United States of America.</t>
  </si>
  <si>
    <t>The School District does not possess the ability to draft their financial statements or footnotes.</t>
  </si>
  <si>
    <t>The School District's management may not be able to detect errors or omissions in the application of the cash basis of accounting with respect to the School District's financial statements and footnotes.</t>
  </si>
  <si>
    <t>Lack of formal training.</t>
  </si>
  <si>
    <t>Segregation of duties.</t>
  </si>
  <si>
    <t>There is limited segregation of duties over cash receipts and disbursements, receiving and purchasing, recording of transactions and reconciliation of the bank accounts.  The School District employs few individuals to perform all of the above mentioned functions.</t>
  </si>
  <si>
    <t>The School District does not have adequate segregation of duties.</t>
  </si>
  <si>
    <t>Transaction and reporting errors could occur and not be detected in a timely manner.</t>
  </si>
  <si>
    <t>The cost versus benefit of hiring additional staff is not conducive for the District.</t>
  </si>
  <si>
    <t>The School District should segregate or rotate duties so that no one individual handles a transaction from its inception to its completion.  While the District's staffing arrangement may not permit an adequate segregation of duties in all respects for an effective system of internal control procedures, it is important that the personnel and management is aware of this condition.</t>
  </si>
  <si>
    <t>The School District is aware of this condition.  A review of the staffing arrangement and assignment of duties will be reviewed by the District.</t>
  </si>
  <si>
    <t>2016-001</t>
  </si>
  <si>
    <t>Management oversight of financial statements.</t>
  </si>
  <si>
    <t>Not implemented due to ISBE requirements.</t>
  </si>
  <si>
    <t>The District currently lacks sufficient expertise to prepare year end, full disclosure financial statements (including footnotes and the schedule of expenditures of federal awards) without significant assistance from the auditor.</t>
  </si>
  <si>
    <t>At the present time, the additional costs to the District of hiring and training additional staff or contracting the service, outweigh the benefits.  The District will review, approve, and accept responsibility for the proposed audit adjustments and the financial statements, related footnotes, and the schedule of expenditures of federal awards.</t>
  </si>
  <si>
    <t>Kimberly Byars, Director</t>
  </si>
  <si>
    <t>The School District is aware of this condition.  They will review their staffing arrangement, assignment of duties, and employee bonding.</t>
  </si>
  <si>
    <t>Unknown</t>
  </si>
  <si>
    <t>See Plan</t>
  </si>
  <si>
    <t>TOTAL FEDERAL AWARDS</t>
  </si>
  <si>
    <t xml:space="preserve">additional personnel at this time, so the auditor will continue to provide these services and we willl review, approve, and </t>
  </si>
  <si>
    <t>accept responsibility form them.</t>
  </si>
  <si>
    <t xml:space="preserve">The District agrees with finding but due to the additional costs, it will not be able to hire additional </t>
  </si>
  <si>
    <t>Note 2:  Subrecipients - Concluded</t>
  </si>
  <si>
    <t>The accompanying Schedule of Expenditures of Federal Awards includes the federal grant activity of Franklin/Jefferson Special Ed District 801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</si>
  <si>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Matt Donkin</t>
  </si>
  <si>
    <t>mdonkin@roe21.org</t>
  </si>
  <si>
    <t>618-438-9711</t>
  </si>
  <si>
    <t>618-435-2861</t>
  </si>
  <si>
    <r>
      <t xml:space="preserve">Of the federal expenditures presented in the schedule, Franklin-Jefferson Counties Special Education District </t>
    </r>
    <r>
      <rPr>
        <sz val="9"/>
        <rFont val="Arial"/>
        <family val="2"/>
      </rPr>
      <t>provided federal awards to subrecipients as follows:</t>
    </r>
  </si>
  <si>
    <r>
      <t xml:space="preserve">The following amounts were expended in the form of non-cash assistance by Franklin-Jefferson County Special Education District and </t>
    </r>
    <r>
      <rPr>
        <b/>
        <sz val="9"/>
        <rFont val="Arial"/>
        <family val="2"/>
      </rPr>
      <t>are</t>
    </r>
    <r>
      <rPr>
        <sz val="9"/>
        <rFont val="Arial"/>
        <family val="2"/>
      </rPr>
      <t xml:space="preserve"> included in the Schedule of Expenditures of Federal Awards:</t>
    </r>
  </si>
  <si>
    <r>
      <t>Of the federal expenditures presented in the schedule, Franklin-Jefferson County Special Education District</t>
    </r>
    <r>
      <rPr>
        <sz val="9"/>
        <rFont val="Arial"/>
        <family val="2"/>
      </rPr>
      <t xml:space="preserve"> provided federal awards to subrecipients as follows:</t>
    </r>
  </si>
  <si>
    <t>Auditee elected to use 10% de minimis cost rate?</t>
  </si>
  <si>
    <t xml:space="preserve"> YES                       </t>
  </si>
  <si>
    <t>The Uniform Guidance requires the Schedule of Expenditures of Federal Awards to note whether or not the auditee elected to use the 10% de minimis cost rate as covered in §200.414 Indirect (F&amp;A) costs.  §200.510 (b)(6)</t>
  </si>
  <si>
    <t>Note 5:  Indirect Facilities &amp; Administration costs7</t>
  </si>
  <si>
    <t>Emling &amp; Hoffman, PC</t>
  </si>
  <si>
    <t>Management agrees with the finding.  However, the Illinois State Board of Education requires the District auditor to; prepare the Annual Financial Report.</t>
  </si>
  <si>
    <t>I.D.E.A.   Flow Through - FY 15 (M)</t>
  </si>
  <si>
    <t>15-4620-00</t>
  </si>
  <si>
    <t>15-2200-00</t>
  </si>
  <si>
    <t>TOTAL FY16 Project</t>
  </si>
  <si>
    <t>TOTAL FY15 Project</t>
  </si>
  <si>
    <t>I.D.E.A.   Flow Through - FY 16 (M)</t>
  </si>
  <si>
    <t>16-4620-00</t>
  </si>
  <si>
    <t>16-2200-00</t>
  </si>
  <si>
    <t>TOTALS BY CFDA</t>
  </si>
  <si>
    <t>Preschool   Flow Through - FY 15 (M)</t>
  </si>
  <si>
    <t>15-4600-00</t>
  </si>
  <si>
    <t>16-4600-00</t>
  </si>
  <si>
    <t>Preschool   Flow Through - FY 16 (M)</t>
  </si>
  <si>
    <t>Franklin-Jefferson Co Special Education Dist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</si>
</sst>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4"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sz val="12"/>
      <color rgb="FFFF0000"/>
      <name val="Arial"/>
      <family val="2"/>
    </font>
    <font>
      <u/>
      <sz val="8"/>
      <color rgb="FFFF0000"/>
      <name val="Times New Roman"/>
      <family val="1"/>
    </font>
    <font>
      <b/>
      <i/>
      <sz val="8"/>
      <color rgb="FFFF0000"/>
      <name val="Arial"/>
      <family val="2"/>
    </font>
    <font>
      <sz val="9"/>
      <color theme="1"/>
      <name val="Arial"/>
      <family val="2"/>
    </font>
    <font>
      <b/>
      <i/>
      <u/>
      <sz val="10"/>
      <color rgb="FFFF0000"/>
      <name val="Arial"/>
      <family val="2"/>
    </font>
    <font>
      <b/>
      <sz val="12"/>
      <color theme="1"/>
      <name val="Arial"/>
      <family val="2"/>
    </font>
    <font>
      <b/>
      <sz val="10"/>
      <color theme="1"/>
      <name val="Arial"/>
      <family val="2"/>
    </font>
    <font>
      <sz val="10"/>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0"/>
      <color theme="0"/>
      <name val="Arial"/>
      <family val="2"/>
    </font>
    <font>
      <i/>
      <sz val="8"/>
      <color rgb="FFC00000"/>
      <name val="Arial"/>
      <family val="2"/>
    </font>
    <font>
      <sz val="12"/>
      <color theme="1"/>
      <name val="Calibri"/>
      <family val="2"/>
      <scheme val="minor"/>
    </font>
    <font>
      <b/>
      <sz val="10"/>
      <color rgb="FF0000FF"/>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4"/>
        <bgColor indexed="64"/>
      </patternFill>
    </fill>
  </fills>
  <borders count="15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style="thin">
        <color indexed="22"/>
      </left>
      <right/>
      <top style="thin">
        <color indexed="22"/>
      </top>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right/>
      <top/>
      <bottom style="thin">
        <color indexed="22"/>
      </bottom>
      <diagonal/>
    </border>
    <border>
      <left/>
      <right style="thin">
        <color indexed="22"/>
      </right>
      <top/>
      <bottom style="thin">
        <color indexed="22"/>
      </bottom>
      <diagonal/>
    </border>
    <border>
      <left/>
      <right/>
      <top style="thin">
        <color indexed="22"/>
      </top>
      <bottom style="thin">
        <color indexed="22"/>
      </bottom>
      <diagonal/>
    </border>
    <border>
      <left style="thin">
        <color indexed="22"/>
      </left>
      <right/>
      <top/>
      <bottom style="thin">
        <color indexed="22"/>
      </bottom>
      <diagonal/>
    </border>
    <border>
      <left style="thin">
        <color indexed="22"/>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55"/>
      </right>
      <top style="thin">
        <color indexed="55"/>
      </top>
      <bottom/>
      <diagonal/>
    </border>
    <border>
      <left/>
      <right style="thin">
        <color indexed="64"/>
      </right>
      <top style="thin">
        <color indexed="55"/>
      </top>
      <bottom/>
      <diagonal/>
    </border>
    <border>
      <left/>
      <right/>
      <top style="medium">
        <color indexed="55"/>
      </top>
      <bottom/>
      <diagonal/>
    </border>
    <border>
      <left style="thin">
        <color indexed="55"/>
      </left>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64"/>
      </top>
      <bottom style="medium">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style="thin">
        <color theme="0" tint="-0.24994659260841701"/>
      </right>
      <top style="thin">
        <color theme="0" tint="-0.24994659260841701"/>
      </top>
      <bottom style="thin">
        <color theme="0" tint="-0.24994659260841701"/>
      </bottom>
      <diagonal/>
    </border>
    <border>
      <left style="thin">
        <color indexed="64"/>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top style="thin">
        <color theme="0" tint="-0.34998626667073579"/>
      </top>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style="thin">
        <color theme="0" tint="-0.34998626667073579"/>
      </bottom>
      <diagonal/>
    </border>
    <border>
      <left style="thin">
        <color theme="0" tint="-0.24994659260841701"/>
      </left>
      <right/>
      <top/>
      <bottom style="thin">
        <color indexed="22"/>
      </bottom>
      <diagonal/>
    </border>
    <border>
      <left/>
      <right/>
      <top/>
      <bottom style="thin">
        <color theme="0" tint="-0.34998626667073579"/>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s>
  <cellStyleXfs count="15">
    <xf numFmtId="0" fontId="0" fillId="0" borderId="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1" fillId="0" borderId="0"/>
    <xf numFmtId="0" fontId="93" fillId="0" borderId="0"/>
    <xf numFmtId="0" fontId="9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2" fillId="0" borderId="0"/>
  </cellStyleXfs>
  <cellXfs count="2514">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14" fillId="0" borderId="0" xfId="0" applyFont="1" applyBorder="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8" fillId="0" borderId="3" xfId="0" applyNumberFormat="1" applyFont="1" applyBorder="1" applyAlignment="1">
      <alignment horizontal="center" vertical="center"/>
    </xf>
    <xf numFmtId="0" fontId="2" fillId="0" borderId="0" xfId="11" applyFont="1" applyAlignment="1">
      <alignment vertical="center"/>
    </xf>
    <xf numFmtId="0" fontId="2" fillId="0" borderId="0" xfId="12"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1"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1" applyFont="1" applyBorder="1" applyAlignment="1">
      <alignment vertical="center"/>
    </xf>
    <xf numFmtId="49" fontId="0" fillId="0" borderId="10" xfId="0" applyNumberFormat="1" applyBorder="1" applyAlignment="1" applyProtection="1">
      <alignment horizontal="centerContinuous" vertical="center"/>
    </xf>
    <xf numFmtId="49" fontId="4" fillId="0" borderId="11"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10" applyFont="1" applyFill="1" applyAlignment="1"/>
    <xf numFmtId="0" fontId="6" fillId="0" borderId="0" xfId="10" applyFont="1" applyFill="1" applyAlignment="1"/>
    <xf numFmtId="0" fontId="6" fillId="0" borderId="0" xfId="10" applyFont="1" applyFill="1"/>
    <xf numFmtId="0" fontId="15" fillId="0" borderId="0" xfId="10" applyFont="1" applyFill="1"/>
    <xf numFmtId="0" fontId="15" fillId="0" borderId="0" xfId="10" applyFont="1" applyFill="1" applyAlignment="1"/>
    <xf numFmtId="0" fontId="15" fillId="0" borderId="0" xfId="10" applyFont="1" applyFill="1" applyAlignment="1">
      <alignment vertical="top"/>
    </xf>
    <xf numFmtId="0" fontId="2" fillId="0" borderId="0" xfId="10" applyFont="1" applyFill="1" applyAlignment="1">
      <alignment vertical="top"/>
    </xf>
    <xf numFmtId="49" fontId="2" fillId="0" borderId="0" xfId="10" applyNumberFormat="1" applyFont="1" applyFill="1" applyAlignment="1">
      <alignment horizontal="right" vertical="center"/>
    </xf>
    <xf numFmtId="0" fontId="2" fillId="0" borderId="0" xfId="10" applyFont="1" applyFill="1" applyAlignment="1">
      <alignment vertical="center"/>
    </xf>
    <xf numFmtId="0" fontId="2" fillId="0" borderId="0" xfId="10" applyFont="1" applyFill="1" applyAlignment="1">
      <alignment horizontal="left"/>
    </xf>
    <xf numFmtId="0" fontId="15" fillId="0" borderId="0" xfId="10" applyFont="1" applyFill="1" applyBorder="1" applyAlignment="1">
      <alignment horizontal="left" vertical="center"/>
    </xf>
    <xf numFmtId="0" fontId="2" fillId="0" borderId="0" xfId="10" applyFont="1" applyFill="1" applyBorder="1" applyAlignment="1">
      <alignment horizontal="left"/>
    </xf>
    <xf numFmtId="49" fontId="2" fillId="0" borderId="0" xfId="10" applyNumberFormat="1" applyFont="1" applyFill="1" applyBorder="1" applyAlignment="1">
      <alignment horizontal="right"/>
    </xf>
    <xf numFmtId="49" fontId="3" fillId="0" borderId="2" xfId="10" applyNumberFormat="1" applyFont="1" applyFill="1" applyBorder="1" applyAlignment="1">
      <alignment horizontal="center" vertical="center" wrapText="1"/>
    </xf>
    <xf numFmtId="0" fontId="2" fillId="0" borderId="0" xfId="10" applyFont="1" applyFill="1" applyBorder="1" applyAlignment="1"/>
    <xf numFmtId="0" fontId="8" fillId="0" borderId="0" xfId="0" applyFont="1" applyAlignment="1" applyProtection="1">
      <alignment horizontal="centerContinuous" vertical="center"/>
    </xf>
    <xf numFmtId="0" fontId="35"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10" applyNumberFormat="1" applyFont="1" applyFill="1" applyAlignment="1">
      <alignment horizontal="left" vertical="center"/>
    </xf>
    <xf numFmtId="49" fontId="9" fillId="0" borderId="0" xfId="10"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2" xfId="0" applyFont="1" applyBorder="1" applyAlignment="1">
      <alignment horizontal="left" vertical="top" wrapText="1"/>
    </xf>
    <xf numFmtId="0" fontId="6" fillId="0" borderId="0" xfId="13" applyFont="1" applyBorder="1" applyAlignment="1" applyProtection="1">
      <alignment vertical="center"/>
    </xf>
    <xf numFmtId="0" fontId="2" fillId="0" borderId="0" xfId="0" applyFont="1" applyAlignment="1" applyProtection="1">
      <alignment horizontal="left"/>
    </xf>
    <xf numFmtId="0" fontId="8" fillId="0" borderId="0" xfId="13" applyNumberFormat="1" applyFont="1" applyBorder="1" applyAlignment="1" applyProtection="1">
      <alignment horizontal="left" vertical="center"/>
    </xf>
    <xf numFmtId="0" fontId="8" fillId="0" borderId="0" xfId="13" applyNumberFormat="1" applyFont="1" applyBorder="1" applyAlignment="1" applyProtection="1">
      <alignment vertical="center"/>
    </xf>
    <xf numFmtId="0" fontId="2" fillId="0" borderId="0" xfId="13" applyNumberFormat="1" applyFont="1" applyBorder="1" applyAlignment="1" applyProtection="1">
      <alignment vertical="center"/>
    </xf>
    <xf numFmtId="0" fontId="6" fillId="0" borderId="0" xfId="13" applyNumberFormat="1" applyFont="1" applyBorder="1" applyAlignment="1" applyProtection="1">
      <alignment vertical="center"/>
    </xf>
    <xf numFmtId="0" fontId="6" fillId="0" borderId="0" xfId="13" applyNumberFormat="1" applyFont="1" applyBorder="1" applyAlignment="1" applyProtection="1">
      <alignment horizontal="left" vertical="center"/>
    </xf>
    <xf numFmtId="0" fontId="2" fillId="0" borderId="0" xfId="13"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3" applyNumberFormat="1" applyFont="1" applyBorder="1" applyAlignment="1" applyProtection="1">
      <alignment horizontal="centerContinuous" vertical="center"/>
    </xf>
    <xf numFmtId="0" fontId="18" fillId="0" borderId="0" xfId="0" applyFont="1" applyFill="1" applyProtection="1"/>
    <xf numFmtId="0" fontId="6" fillId="0" borderId="13" xfId="10" applyFont="1" applyFill="1" applyBorder="1" applyAlignment="1" applyProtection="1">
      <protection locked="0"/>
    </xf>
    <xf numFmtId="0" fontId="6" fillId="0" borderId="0" xfId="13" applyFont="1" applyBorder="1" applyAlignment="1" applyProtection="1">
      <alignment horizontal="left" vertical="center"/>
    </xf>
    <xf numFmtId="0" fontId="42" fillId="0" borderId="0" xfId="13" applyFont="1" applyBorder="1" applyAlignment="1" applyProtection="1">
      <alignment vertical="center"/>
    </xf>
    <xf numFmtId="0" fontId="4" fillId="0" borderId="0" xfId="13" applyFont="1" applyBorder="1" applyAlignment="1" applyProtection="1">
      <alignment horizontal="center" vertical="center"/>
    </xf>
    <xf numFmtId="0" fontId="4" fillId="0" borderId="0" xfId="13" applyFont="1" applyBorder="1" applyAlignment="1" applyProtection="1">
      <alignment horizontal="left" vertical="center"/>
    </xf>
    <xf numFmtId="0" fontId="8" fillId="0" borderId="0" xfId="13" applyNumberFormat="1" applyFont="1" applyBorder="1" applyAlignment="1" applyProtection="1">
      <alignment horizontal="center" vertical="center"/>
    </xf>
    <xf numFmtId="0" fontId="2" fillId="0" borderId="0" xfId="13" applyFont="1" applyBorder="1" applyAlignment="1" applyProtection="1">
      <alignment vertical="center"/>
    </xf>
    <xf numFmtId="0" fontId="3" fillId="0" borderId="0" xfId="13" applyFont="1" applyBorder="1" applyAlignment="1" applyProtection="1">
      <alignment horizontal="left" vertical="center"/>
    </xf>
    <xf numFmtId="0" fontId="6" fillId="0" borderId="0" xfId="13" quotePrefix="1" applyNumberFormat="1" applyFont="1" applyBorder="1" applyAlignment="1" applyProtection="1">
      <alignment horizontal="left" vertical="center"/>
    </xf>
    <xf numFmtId="0" fontId="2" fillId="0" borderId="11" xfId="13" applyFont="1" applyBorder="1" applyAlignment="1" applyProtection="1">
      <alignment vertical="center"/>
    </xf>
    <xf numFmtId="0" fontId="6" fillId="0" borderId="14" xfId="13" applyFont="1" applyBorder="1" applyAlignment="1" applyProtection="1">
      <alignment vertical="center"/>
    </xf>
    <xf numFmtId="0" fontId="6" fillId="0" borderId="10" xfId="13" applyFont="1" applyBorder="1" applyAlignment="1" applyProtection="1">
      <alignment vertical="center"/>
    </xf>
    <xf numFmtId="0" fontId="2" fillId="0" borderId="15" xfId="13" applyFont="1" applyBorder="1" applyAlignment="1" applyProtection="1">
      <alignment vertical="center"/>
    </xf>
    <xf numFmtId="0" fontId="6" fillId="0" borderId="16" xfId="13" applyFont="1" applyBorder="1" applyAlignment="1" applyProtection="1">
      <alignment vertical="center"/>
    </xf>
    <xf numFmtId="0" fontId="6" fillId="0" borderId="17" xfId="13" applyFont="1" applyBorder="1" applyAlignment="1" applyProtection="1">
      <alignment vertical="center"/>
    </xf>
    <xf numFmtId="0" fontId="6" fillId="0" borderId="18" xfId="13" applyFont="1" applyBorder="1" applyAlignment="1" applyProtection="1">
      <alignment vertical="center"/>
    </xf>
    <xf numFmtId="0" fontId="2" fillId="3" borderId="12" xfId="0" applyFont="1" applyFill="1" applyBorder="1" applyAlignment="1" applyProtection="1">
      <alignment horizontal="center" vertical="center"/>
    </xf>
    <xf numFmtId="49" fontId="3" fillId="3" borderId="12" xfId="0" applyNumberFormat="1" applyFont="1" applyFill="1" applyBorder="1" applyAlignment="1">
      <alignment horizontal="center" vertical="top"/>
    </xf>
    <xf numFmtId="49" fontId="3" fillId="3" borderId="12"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6" fillId="0" borderId="2" xfId="0" applyNumberFormat="1" applyFont="1" applyBorder="1" applyAlignment="1" applyProtection="1">
      <alignment horizontal="center" vertical="center"/>
      <protection locked="0"/>
    </xf>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6" applyNumberFormat="1" applyFont="1" applyBorder="1" applyAlignment="1" applyProtection="1">
      <alignment horizontal="right"/>
    </xf>
    <xf numFmtId="1" fontId="6" fillId="0" borderId="0" xfId="6" applyNumberFormat="1" applyFont="1" applyBorder="1" applyAlignment="1" applyProtection="1">
      <alignment horizontal="right"/>
    </xf>
    <xf numFmtId="0" fontId="46" fillId="0" borderId="0" xfId="6"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164" fontId="51" fillId="0" borderId="19" xfId="0" applyNumberFormat="1" applyFont="1" applyBorder="1" applyAlignment="1">
      <alignment vertical="top"/>
    </xf>
    <xf numFmtId="0" fontId="12" fillId="0" borderId="19" xfId="0" applyFont="1" applyBorder="1" applyAlignment="1">
      <alignment vertical="top"/>
    </xf>
    <xf numFmtId="0" fontId="12" fillId="0" borderId="0" xfId="0" applyFont="1" applyBorder="1" applyAlignment="1"/>
    <xf numFmtId="0" fontId="12" fillId="0" borderId="20" xfId="0" applyFont="1" applyBorder="1" applyAlignment="1">
      <alignment horizontal="left" vertical="top"/>
    </xf>
    <xf numFmtId="164" fontId="51" fillId="0" borderId="17" xfId="0" applyNumberFormat="1" applyFont="1" applyBorder="1" applyAlignment="1">
      <alignment horizontal="right" vertical="top"/>
    </xf>
    <xf numFmtId="0" fontId="49" fillId="0" borderId="21" xfId="0" applyFont="1" applyBorder="1" applyAlignment="1">
      <alignment horizontal="right" vertical="top"/>
    </xf>
    <xf numFmtId="0" fontId="12" fillId="0" borderId="19" xfId="0" applyFont="1" applyBorder="1" applyAlignment="1">
      <alignment horizontal="left" vertical="top"/>
    </xf>
    <xf numFmtId="0" fontId="12" fillId="0" borderId="19" xfId="0" applyFont="1" applyBorder="1" applyAlignment="1">
      <alignment horizontal="left" vertical="top" indent="1"/>
    </xf>
    <xf numFmtId="0" fontId="12" fillId="0" borderId="17" xfId="0" applyFont="1" applyBorder="1" applyAlignment="1">
      <alignment horizontal="left" vertical="top"/>
    </xf>
    <xf numFmtId="0" fontId="12" fillId="0" borderId="15" xfId="0" applyFont="1" applyBorder="1" applyAlignment="1">
      <alignment horizontal="left" vertical="top"/>
    </xf>
    <xf numFmtId="0" fontId="51" fillId="0" borderId="19" xfId="0" applyNumberFormat="1" applyFont="1" applyBorder="1" applyAlignment="1">
      <alignment horizontal="left" vertical="center"/>
    </xf>
    <xf numFmtId="0" fontId="49" fillId="0" borderId="19" xfId="0" applyNumberFormat="1" applyFont="1" applyBorder="1" applyAlignment="1">
      <alignment horizontal="left" vertical="center"/>
    </xf>
    <xf numFmtId="0" fontId="52" fillId="0" borderId="15" xfId="0" applyFont="1" applyBorder="1" applyAlignment="1"/>
    <xf numFmtId="0" fontId="51" fillId="0" borderId="19" xfId="0" applyFont="1" applyBorder="1" applyAlignment="1">
      <alignment vertical="top"/>
    </xf>
    <xf numFmtId="0" fontId="52" fillId="0" borderId="0" xfId="0" applyFont="1" applyAlignment="1"/>
    <xf numFmtId="0" fontId="52" fillId="0" borderId="21" xfId="0" applyFont="1" applyBorder="1" applyAlignment="1"/>
    <xf numFmtId="0" fontId="12" fillId="0" borderId="19" xfId="0" applyFont="1" applyBorder="1" applyAlignment="1">
      <alignment horizontal="left" vertical="top" wrapText="1" indent="1"/>
    </xf>
    <xf numFmtId="164" fontId="49" fillId="0" borderId="21" xfId="0" applyNumberFormat="1" applyFont="1" applyBorder="1" applyAlignment="1">
      <alignment horizontal="right" vertical="top"/>
    </xf>
    <xf numFmtId="0" fontId="12" fillId="0" borderId="21" xfId="0" applyFont="1" applyBorder="1" applyAlignment="1">
      <alignment horizontal="left" vertical="top"/>
    </xf>
    <xf numFmtId="164" fontId="49" fillId="0" borderId="19" xfId="0" applyNumberFormat="1" applyFont="1" applyBorder="1" applyAlignment="1">
      <alignment horizontal="right" vertical="center"/>
    </xf>
    <xf numFmtId="164" fontId="51" fillId="0" borderId="19" xfId="0" applyNumberFormat="1" applyFont="1" applyBorder="1" applyAlignment="1">
      <alignment horizontal="right" vertical="top"/>
    </xf>
    <xf numFmtId="0" fontId="51" fillId="0" borderId="17" xfId="0" applyFont="1" applyBorder="1" applyAlignment="1">
      <alignment vertical="top"/>
    </xf>
    <xf numFmtId="0" fontId="51" fillId="0" borderId="19"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21" xfId="6"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2"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4" xfId="13" applyNumberFormat="1" applyFont="1" applyBorder="1" applyAlignment="1" applyProtection="1">
      <alignment vertical="center"/>
    </xf>
    <xf numFmtId="0" fontId="6" fillId="0" borderId="14" xfId="13" applyNumberFormat="1" applyFont="1" applyBorder="1" applyAlignment="1" applyProtection="1">
      <alignment vertical="center"/>
    </xf>
    <xf numFmtId="0" fontId="6" fillId="0" borderId="17" xfId="13" applyNumberFormat="1" applyFont="1" applyBorder="1" applyAlignment="1" applyProtection="1">
      <alignment vertical="center"/>
    </xf>
    <xf numFmtId="0" fontId="6" fillId="0" borderId="10" xfId="13" applyNumberFormat="1" applyFont="1" applyBorder="1" applyAlignment="1" applyProtection="1">
      <alignment horizontal="left" vertical="center"/>
    </xf>
    <xf numFmtId="0" fontId="6" fillId="0" borderId="15" xfId="13" applyNumberFormat="1" applyFont="1" applyBorder="1" applyAlignment="1" applyProtection="1">
      <alignment vertical="center"/>
    </xf>
    <xf numFmtId="0" fontId="6" fillId="0" borderId="16" xfId="13" applyNumberFormat="1" applyFont="1" applyBorder="1" applyAlignment="1" applyProtection="1">
      <alignment vertical="center"/>
    </xf>
    <xf numFmtId="0" fontId="2" fillId="0" borderId="10" xfId="13" applyNumberFormat="1" applyFont="1" applyBorder="1" applyAlignment="1" applyProtection="1">
      <alignment horizontal="left" vertical="center"/>
    </xf>
    <xf numFmtId="0" fontId="6" fillId="0" borderId="10" xfId="13" applyNumberFormat="1" applyFont="1" applyBorder="1" applyAlignment="1" applyProtection="1">
      <alignment vertical="center"/>
    </xf>
    <xf numFmtId="0" fontId="6" fillId="0" borderId="14" xfId="13" applyNumberFormat="1" applyFont="1" applyFill="1" applyBorder="1" applyAlignment="1" applyProtection="1">
      <alignment vertical="center"/>
    </xf>
    <xf numFmtId="0" fontId="8" fillId="0" borderId="14"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2" fillId="0" borderId="10" xfId="13" applyNumberFormat="1" applyFont="1" applyFill="1" applyBorder="1" applyAlignment="1" applyProtection="1">
      <alignment vertical="center"/>
    </xf>
    <xf numFmtId="0" fontId="2" fillId="0" borderId="11" xfId="13" quotePrefix="1" applyNumberFormat="1" applyFont="1" applyBorder="1" applyAlignment="1" applyProtection="1">
      <alignment horizontal="left" vertical="center"/>
    </xf>
    <xf numFmtId="0" fontId="6" fillId="0" borderId="15" xfId="13"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5" xfId="0" applyFont="1" applyBorder="1"/>
    <xf numFmtId="0" fontId="8" fillId="0" borderId="16" xfId="0" applyFont="1" applyBorder="1"/>
    <xf numFmtId="0" fontId="6" fillId="0" borderId="17" xfId="0" applyFont="1" applyBorder="1"/>
    <xf numFmtId="0" fontId="6" fillId="0" borderId="20"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0" xfId="0" applyFont="1" applyAlignment="1"/>
    <xf numFmtId="0" fontId="1" fillId="0" borderId="0" xfId="0" applyFont="1" applyAlignment="1"/>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0" fontId="12" fillId="0" borderId="20" xfId="0" applyFont="1" applyFill="1" applyBorder="1" applyAlignment="1"/>
    <xf numFmtId="0" fontId="12" fillId="0" borderId="17"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0" fontId="14" fillId="0" borderId="0" xfId="0" applyFont="1" applyBorder="1" applyAlignment="1">
      <alignment horizontal="left"/>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5"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4" xfId="0" applyNumberFormat="1" applyBorder="1" applyAlignment="1">
      <alignment horizontal="left" vertical="center"/>
    </xf>
    <xf numFmtId="0" fontId="49" fillId="0" borderId="17" xfId="0" applyNumberFormat="1" applyFont="1" applyBorder="1" applyAlignment="1">
      <alignment horizontal="left" vertical="center"/>
    </xf>
    <xf numFmtId="0" fontId="6" fillId="0" borderId="11" xfId="13" applyFont="1" applyBorder="1" applyAlignment="1" applyProtection="1">
      <alignment vertical="center"/>
    </xf>
    <xf numFmtId="0" fontId="2" fillId="0" borderId="14" xfId="0" applyNumberFormat="1" applyFont="1" applyBorder="1" applyAlignment="1">
      <alignment horizontal="left" vertical="center"/>
    </xf>
    <xf numFmtId="0" fontId="2" fillId="0" borderId="16" xfId="13" applyNumberFormat="1" applyFont="1" applyBorder="1" applyAlignment="1" applyProtection="1">
      <alignment vertical="center"/>
    </xf>
    <xf numFmtId="0" fontId="2" fillId="0" borderId="10" xfId="13" applyNumberFormat="1" applyFont="1" applyBorder="1" applyAlignment="1" applyProtection="1">
      <alignment vertical="center"/>
    </xf>
    <xf numFmtId="0" fontId="2" fillId="0" borderId="14" xfId="13" applyNumberFormat="1" applyFont="1" applyBorder="1" applyAlignment="1" applyProtection="1">
      <alignment horizontal="left" vertical="center"/>
    </xf>
    <xf numFmtId="0" fontId="2" fillId="0" borderId="14" xfId="13" applyFont="1" applyBorder="1" applyAlignment="1" applyProtection="1">
      <alignment vertical="center"/>
    </xf>
    <xf numFmtId="0" fontId="6" fillId="0" borderId="0" xfId="13" applyNumberFormat="1" applyFont="1" applyBorder="1" applyAlignment="1" applyProtection="1">
      <alignment horizontal="center" vertical="center"/>
    </xf>
    <xf numFmtId="0" fontId="7" fillId="0" borderId="14" xfId="0" applyNumberFormat="1" applyFont="1" applyBorder="1" applyAlignment="1">
      <alignment horizontal="left" vertical="center"/>
    </xf>
    <xf numFmtId="0" fontId="6" fillId="0" borderId="14" xfId="13" applyNumberFormat="1" applyFont="1" applyBorder="1" applyAlignment="1" applyProtection="1">
      <alignment horizontal="left" vertical="center"/>
    </xf>
    <xf numFmtId="0" fontId="3" fillId="0" borderId="14" xfId="13" applyFont="1" applyBorder="1" applyAlignment="1" applyProtection="1">
      <alignment vertical="center"/>
    </xf>
    <xf numFmtId="0" fontId="3" fillId="0" borderId="14" xfId="13" applyNumberFormat="1" applyFont="1" applyBorder="1" applyAlignment="1" applyProtection="1">
      <alignment horizontal="left" vertical="center"/>
    </xf>
    <xf numFmtId="0" fontId="3" fillId="0" borderId="14" xfId="0" applyNumberFormat="1" applyFont="1" applyBorder="1" applyAlignment="1">
      <alignment horizontal="left" vertical="center"/>
    </xf>
    <xf numFmtId="0" fontId="6" fillId="0" borderId="14" xfId="13" applyFont="1" applyBorder="1" applyAlignment="1" applyProtection="1">
      <alignment horizontal="left" vertical="center"/>
    </xf>
    <xf numFmtId="0" fontId="2" fillId="0" borderId="14" xfId="13" applyFont="1" applyBorder="1" applyAlignment="1" applyProtection="1">
      <alignment horizontal="left" vertical="center"/>
    </xf>
    <xf numFmtId="0" fontId="6" fillId="0" borderId="10" xfId="13" applyFont="1" applyBorder="1" applyAlignment="1" applyProtection="1">
      <alignment horizontal="left" vertical="center"/>
    </xf>
    <xf numFmtId="0" fontId="4" fillId="0" borderId="0" xfId="13"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1" applyFont="1" applyBorder="1" applyAlignment="1">
      <alignment horizontal="right" vertical="center"/>
    </xf>
    <xf numFmtId="0" fontId="2" fillId="0" borderId="0" xfId="11" applyFont="1" applyAlignment="1">
      <alignment horizontal="right" vertical="center"/>
    </xf>
    <xf numFmtId="0" fontId="2" fillId="0" borderId="0" xfId="11" applyFont="1" applyFill="1" applyAlignment="1">
      <alignment vertical="center"/>
    </xf>
    <xf numFmtId="0" fontId="2" fillId="0" borderId="0" xfId="11" applyFont="1" applyFill="1" applyAlignment="1">
      <alignment horizontal="right" vertical="center"/>
    </xf>
    <xf numFmtId="0" fontId="2" fillId="0" borderId="0" xfId="11" applyFont="1" applyFill="1" applyAlignment="1">
      <alignment horizontal="left" vertical="center"/>
    </xf>
    <xf numFmtId="0" fontId="2" fillId="0" borderId="0" xfId="11" applyFont="1" applyFill="1" applyBorder="1" applyAlignment="1">
      <alignment horizontal="left" vertical="center"/>
    </xf>
    <xf numFmtId="0" fontId="8" fillId="0" borderId="17"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3" applyFont="1" applyBorder="1" applyAlignment="1" applyProtection="1">
      <alignment vertical="center"/>
    </xf>
    <xf numFmtId="0" fontId="2" fillId="0" borderId="11" xfId="13" applyNumberFormat="1" applyFont="1" applyBorder="1" applyAlignment="1" applyProtection="1">
      <alignment horizontal="left" vertical="center"/>
    </xf>
    <xf numFmtId="0" fontId="2" fillId="0" borderId="11" xfId="13" applyNumberFormat="1" applyFont="1" applyFill="1" applyBorder="1" applyAlignment="1" applyProtection="1">
      <alignment vertical="center"/>
    </xf>
    <xf numFmtId="0" fontId="2" fillId="0" borderId="11" xfId="0" applyNumberFormat="1" applyFont="1" applyFill="1" applyBorder="1" applyAlignment="1" applyProtection="1">
      <alignment vertical="center"/>
    </xf>
    <xf numFmtId="0" fontId="2" fillId="0" borderId="15" xfId="0" applyNumberFormat="1" applyFont="1" applyFill="1" applyBorder="1" applyAlignment="1" applyProtection="1">
      <alignment vertical="center"/>
    </xf>
    <xf numFmtId="0" fontId="2" fillId="0" borderId="11" xfId="13" applyNumberFormat="1" applyFont="1" applyBorder="1" applyAlignment="1" applyProtection="1">
      <alignment vertical="center"/>
    </xf>
    <xf numFmtId="0" fontId="2" fillId="0" borderId="15" xfId="13" applyNumberFormat="1" applyFont="1" applyBorder="1" applyAlignment="1" applyProtection="1">
      <alignment horizontal="left" vertical="center"/>
    </xf>
    <xf numFmtId="0" fontId="2" fillId="0" borderId="14" xfId="13" quotePrefix="1" applyNumberFormat="1" applyFont="1" applyBorder="1" applyAlignment="1" applyProtection="1">
      <alignment horizontal="left" vertical="center"/>
    </xf>
    <xf numFmtId="0" fontId="6" fillId="0" borderId="14" xfId="0" applyNumberFormat="1" applyFont="1" applyBorder="1" applyAlignment="1">
      <alignment vertical="center"/>
    </xf>
    <xf numFmtId="0" fontId="2" fillId="0" borderId="0" xfId="13" applyNumberFormat="1" applyFont="1" applyBorder="1" applyAlignment="1" applyProtection="1">
      <alignment horizontal="left" vertical="center" indent="1"/>
    </xf>
    <xf numFmtId="0" fontId="6" fillId="0" borderId="20" xfId="13" applyNumberFormat="1" applyFont="1" applyBorder="1" applyAlignment="1" applyProtection="1">
      <alignment vertical="center"/>
    </xf>
    <xf numFmtId="0" fontId="2" fillId="0" borderId="17" xfId="13" applyNumberFormat="1" applyFont="1" applyBorder="1" applyAlignment="1" applyProtection="1">
      <alignment vertical="top"/>
    </xf>
    <xf numFmtId="0" fontId="2" fillId="0" borderId="17" xfId="13" quotePrefix="1" applyNumberFormat="1" applyFont="1" applyBorder="1" applyAlignment="1" applyProtection="1">
      <alignment horizontal="left" vertical="center"/>
    </xf>
    <xf numFmtId="0" fontId="6" fillId="0" borderId="18" xfId="13" applyNumberFormat="1" applyFont="1" applyBorder="1" applyAlignment="1" applyProtection="1">
      <alignment vertical="center"/>
    </xf>
    <xf numFmtId="0" fontId="48" fillId="0" borderId="16" xfId="0" applyFont="1" applyBorder="1" applyAlignment="1">
      <alignment horizontal="left" vertical="center" indent="1"/>
    </xf>
    <xf numFmtId="0" fontId="14" fillId="0" borderId="0" xfId="13" applyNumberFormat="1" applyFont="1" applyBorder="1" applyAlignment="1" applyProtection="1">
      <alignment horizontal="center" vertical="center"/>
    </xf>
    <xf numFmtId="0" fontId="8" fillId="0" borderId="0" xfId="13" applyNumberFormat="1" applyFont="1" applyBorder="1" applyAlignment="1" applyProtection="1">
      <alignment horizontal="left" vertical="center" indent="2"/>
    </xf>
    <xf numFmtId="0" fontId="2" fillId="0" borderId="0" xfId="11" applyFont="1" applyFill="1" applyAlignment="1">
      <alignment horizontal="center" vertical="center"/>
    </xf>
    <xf numFmtId="0" fontId="2" fillId="0" borderId="0" xfId="12" applyFont="1" applyFill="1" applyBorder="1" applyAlignment="1">
      <alignment vertical="center"/>
    </xf>
    <xf numFmtId="0" fontId="2" fillId="0" borderId="0" xfId="12" applyFont="1" applyAlignment="1">
      <alignment horizontal="left" vertical="center"/>
    </xf>
    <xf numFmtId="0" fontId="58" fillId="0" borderId="0" xfId="11" applyFont="1" applyBorder="1" applyAlignment="1">
      <alignment vertical="top"/>
    </xf>
    <xf numFmtId="0" fontId="3" fillId="0" borderId="0" xfId="11" quotePrefix="1" applyFont="1" applyFill="1" applyAlignment="1">
      <alignment horizontal="left" vertical="center"/>
    </xf>
    <xf numFmtId="0" fontId="2" fillId="0" borderId="0" xfId="12" applyFont="1" applyFill="1" applyBorder="1" applyAlignment="1">
      <alignment horizontal="right" vertical="center"/>
    </xf>
    <xf numFmtId="0" fontId="2" fillId="0" borderId="0" xfId="12" applyFont="1" applyAlignment="1">
      <alignment horizontal="right" vertical="center"/>
    </xf>
    <xf numFmtId="164" fontId="7" fillId="0" borderId="0" xfId="0" applyNumberFormat="1" applyFont="1"/>
    <xf numFmtId="164" fontId="0" fillId="0" borderId="0" xfId="0" applyNumberFormat="1"/>
    <xf numFmtId="0" fontId="2" fillId="0" borderId="0" xfId="0" applyFont="1" applyBorder="1" applyAlignment="1" applyProtection="1">
      <alignment horizontal="left" vertical="center"/>
    </xf>
    <xf numFmtId="0" fontId="14" fillId="0" borderId="2" xfId="13" applyFont="1" applyBorder="1" applyAlignment="1" applyProtection="1">
      <alignment horizontal="center" vertical="center"/>
      <protection locked="0"/>
    </xf>
    <xf numFmtId="0" fontId="14" fillId="0" borderId="2" xfId="13" applyNumberFormat="1" applyFont="1" applyBorder="1" applyAlignment="1" applyProtection="1">
      <alignment horizontal="center" vertical="center"/>
      <protection locked="0"/>
    </xf>
    <xf numFmtId="0" fontId="14" fillId="0" borderId="28" xfId="0" applyFont="1" applyBorder="1" applyAlignment="1">
      <alignment horizontal="center" vertical="center" wrapText="1"/>
    </xf>
    <xf numFmtId="0" fontId="8" fillId="0" borderId="0" xfId="0" applyNumberFormat="1" applyFont="1" applyFill="1" applyBorder="1" applyAlignment="1">
      <alignment horizontal="left" vertical="center"/>
    </xf>
    <xf numFmtId="0" fontId="6" fillId="0" borderId="15" xfId="0" applyFont="1" applyBorder="1"/>
    <xf numFmtId="0" fontId="6" fillId="0" borderId="0" xfId="0" applyFont="1" applyBorder="1"/>
    <xf numFmtId="166" fontId="7" fillId="0" borderId="0" xfId="0" applyNumberFormat="1" applyFont="1" applyAlignment="1">
      <alignment horizontal="left"/>
    </xf>
    <xf numFmtId="0" fontId="49" fillId="0" borderId="15"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5"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14" fillId="0" borderId="28" xfId="0" applyFont="1" applyBorder="1" applyAlignment="1">
      <alignment horizontal="left" vertical="center"/>
    </xf>
    <xf numFmtId="0" fontId="41" fillId="0" borderId="0" xfId="13"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29"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30" xfId="0" applyNumberFormat="1" applyFont="1" applyFill="1" applyBorder="1" applyAlignment="1">
      <alignment horizontal="right"/>
    </xf>
    <xf numFmtId="38" fontId="8" fillId="3" borderId="31"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2"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3" xfId="0" applyNumberFormat="1" applyFont="1" applyFill="1" applyBorder="1" applyAlignment="1">
      <alignment horizontal="right"/>
    </xf>
    <xf numFmtId="38" fontId="8" fillId="3" borderId="34" xfId="0" applyNumberFormat="1" applyFont="1" applyFill="1" applyBorder="1" applyAlignment="1">
      <alignment horizontal="right"/>
    </xf>
    <xf numFmtId="38" fontId="8" fillId="0" borderId="35" xfId="0" applyNumberFormat="1" applyFont="1" applyBorder="1" applyAlignment="1" applyProtection="1">
      <alignment horizontal="right"/>
      <protection locked="0"/>
    </xf>
    <xf numFmtId="38" fontId="8" fillId="0" borderId="36" xfId="0" applyNumberFormat="1" applyFont="1" applyBorder="1" applyAlignment="1" applyProtection="1">
      <alignment horizontal="right"/>
      <protection locked="0"/>
    </xf>
    <xf numFmtId="38" fontId="8" fillId="2" borderId="35" xfId="0" applyNumberFormat="1" applyFont="1" applyFill="1" applyBorder="1" applyAlignment="1">
      <alignment horizontal="right"/>
    </xf>
    <xf numFmtId="38" fontId="8" fillId="0" borderId="30"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6" xfId="0" applyNumberFormat="1" applyFont="1" applyFill="1" applyBorder="1" applyAlignment="1">
      <alignment horizontal="right"/>
    </xf>
    <xf numFmtId="38" fontId="8" fillId="0" borderId="36" xfId="0" applyNumberFormat="1" applyFont="1" applyFill="1" applyBorder="1" applyAlignment="1" applyProtection="1">
      <alignment horizontal="right"/>
      <protection locked="0"/>
    </xf>
    <xf numFmtId="38" fontId="8" fillId="2" borderId="32"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29" xfId="0" applyNumberFormat="1" applyFont="1" applyFill="1" applyBorder="1" applyAlignment="1" applyProtection="1">
      <alignment horizontal="right"/>
    </xf>
    <xf numFmtId="38" fontId="8" fillId="3" borderId="31"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29" xfId="0" applyNumberFormat="1" applyFont="1" applyFill="1" applyBorder="1" applyAlignment="1">
      <alignment horizontal="right"/>
    </xf>
    <xf numFmtId="38" fontId="8" fillId="7" borderId="31"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1"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30" xfId="0" applyNumberFormat="1" applyFont="1" applyFill="1" applyBorder="1" applyAlignment="1" applyProtection="1">
      <alignment horizontal="right"/>
      <protection locked="0"/>
    </xf>
    <xf numFmtId="38" fontId="8" fillId="2" borderId="36" xfId="0" applyNumberFormat="1" applyFont="1" applyFill="1" applyBorder="1" applyAlignment="1" applyProtection="1">
      <alignment horizontal="right"/>
    </xf>
    <xf numFmtId="38" fontId="8" fillId="2" borderId="35" xfId="0" applyNumberFormat="1" applyFont="1" applyFill="1" applyBorder="1" applyAlignment="1" applyProtection="1">
      <alignment horizontal="right"/>
    </xf>
    <xf numFmtId="0" fontId="4" fillId="0" borderId="2" xfId="13"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2" fillId="0" borderId="11" xfId="0" applyNumberFormat="1" applyFont="1" applyBorder="1" applyAlignment="1" applyProtection="1">
      <alignment horizontal="left" vertical="center"/>
    </xf>
    <xf numFmtId="0" fontId="4" fillId="0" borderId="14" xfId="0" applyFont="1" applyBorder="1" applyAlignment="1" applyProtection="1">
      <alignment horizontal="left" vertical="center"/>
    </xf>
    <xf numFmtId="49" fontId="4" fillId="0" borderId="14"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1" xfId="13" applyNumberFormat="1" applyFont="1" applyFill="1" applyBorder="1" applyAlignment="1" applyProtection="1">
      <alignment horizontal="left" vertical="center" indent="1"/>
    </xf>
    <xf numFmtId="0" fontId="4" fillId="0" borderId="14"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3" xfId="0" applyFont="1" applyFill="1" applyBorder="1" applyAlignment="1" applyProtection="1">
      <alignment horizontal="left" vertical="center"/>
    </xf>
    <xf numFmtId="0" fontId="2" fillId="0" borderId="18" xfId="0" applyFont="1" applyBorder="1" applyAlignment="1" applyProtection="1">
      <alignment horizontal="center" vertical="center"/>
    </xf>
    <xf numFmtId="0" fontId="2" fillId="2" borderId="33" xfId="0" applyFont="1" applyFill="1" applyBorder="1" applyAlignment="1" applyProtection="1">
      <alignment horizontal="center" vertical="center"/>
    </xf>
    <xf numFmtId="0" fontId="3" fillId="2" borderId="37" xfId="0" applyFont="1" applyFill="1" applyBorder="1" applyAlignment="1" applyProtection="1">
      <alignment horizontal="left" vertical="center" wrapText="1" indent="2"/>
    </xf>
    <xf numFmtId="0" fontId="2" fillId="2" borderId="34" xfId="0" applyFont="1" applyFill="1" applyBorder="1" applyAlignment="1" applyProtection="1">
      <alignment horizontal="center" vertical="center"/>
    </xf>
    <xf numFmtId="0" fontId="2" fillId="0" borderId="18" xfId="0" applyFont="1" applyFill="1" applyBorder="1" applyAlignment="1" applyProtection="1">
      <alignment horizontal="center" vertical="center"/>
    </xf>
    <xf numFmtId="1" fontId="2" fillId="3" borderId="18" xfId="0" applyNumberFormat="1" applyFont="1" applyFill="1" applyBorder="1" applyAlignment="1" applyProtection="1">
      <alignment horizontal="center" vertical="center"/>
    </xf>
    <xf numFmtId="1" fontId="2" fillId="2" borderId="33" xfId="0" applyNumberFormat="1" applyFont="1" applyFill="1" applyBorder="1" applyAlignment="1" applyProtection="1">
      <alignment horizontal="center" vertical="center"/>
    </xf>
    <xf numFmtId="0" fontId="2" fillId="3" borderId="18" xfId="0" applyFont="1" applyFill="1" applyBorder="1" applyAlignment="1" applyProtection="1">
      <alignment horizontal="center" vertical="center"/>
    </xf>
    <xf numFmtId="0" fontId="3" fillId="2" borderId="38" xfId="0" applyFont="1" applyFill="1" applyBorder="1" applyAlignment="1" applyProtection="1">
      <alignment horizontal="left" vertical="center" indent="2"/>
    </xf>
    <xf numFmtId="49" fontId="3" fillId="2" borderId="33" xfId="0" applyNumberFormat="1" applyFont="1" applyFill="1" applyBorder="1" applyAlignment="1">
      <alignment horizontal="center" vertical="center"/>
    </xf>
    <xf numFmtId="49" fontId="3" fillId="3" borderId="18" xfId="0" applyNumberFormat="1" applyFont="1" applyFill="1" applyBorder="1" applyAlignment="1">
      <alignment horizontal="center" vertical="center"/>
    </xf>
    <xf numFmtId="49" fontId="2" fillId="0" borderId="16" xfId="0" applyNumberFormat="1" applyFont="1" applyFill="1" applyBorder="1" applyAlignment="1">
      <alignment horizontal="center" vertical="top"/>
    </xf>
    <xf numFmtId="49" fontId="3" fillId="2" borderId="30"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0" fontId="2" fillId="2" borderId="33" xfId="0" applyFont="1" applyFill="1" applyBorder="1" applyAlignment="1">
      <alignment vertical="top"/>
    </xf>
    <xf numFmtId="0" fontId="2" fillId="2" borderId="33"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3" applyFont="1" applyBorder="1" applyAlignment="1" applyProtection="1">
      <alignment horizontal="left" vertical="center" indent="1"/>
    </xf>
    <xf numFmtId="0" fontId="0" fillId="0" borderId="12" xfId="0" applyBorder="1" applyAlignment="1">
      <alignment horizontal="left" vertical="center" wrapText="1" indent="1"/>
    </xf>
    <xf numFmtId="0" fontId="2" fillId="0" borderId="12" xfId="0" applyFont="1" applyBorder="1" applyAlignment="1" applyProtection="1">
      <alignment horizontal="left" vertical="center" indent="1"/>
    </xf>
    <xf numFmtId="0" fontId="2" fillId="0" borderId="19" xfId="0" applyFont="1" applyBorder="1" applyAlignment="1" applyProtection="1">
      <alignment horizontal="left" vertical="center" indent="1"/>
    </xf>
    <xf numFmtId="0" fontId="2" fillId="0" borderId="18" xfId="0" applyFont="1" applyBorder="1" applyAlignment="1" applyProtection="1">
      <alignment horizontal="left" vertical="center" indent="1"/>
    </xf>
    <xf numFmtId="0" fontId="2" fillId="0" borderId="19" xfId="0" applyFont="1" applyBorder="1" applyAlignment="1" applyProtection="1">
      <alignment horizontal="left" vertical="center" wrapText="1" indent="2"/>
    </xf>
    <xf numFmtId="0" fontId="2" fillId="0" borderId="12"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6" xfId="0" applyNumberFormat="1" applyFont="1" applyFill="1" applyBorder="1" applyAlignment="1" applyProtection="1">
      <alignment horizontal="right"/>
    </xf>
    <xf numFmtId="38" fontId="8" fillId="0" borderId="21" xfId="0" applyNumberFormat="1" applyFont="1" applyBorder="1" applyAlignment="1" applyProtection="1">
      <alignment horizontal="right"/>
      <protection locked="0"/>
    </xf>
    <xf numFmtId="38" fontId="8" fillId="2" borderId="39" xfId="0" applyNumberFormat="1" applyFont="1" applyFill="1" applyBorder="1" applyAlignment="1" applyProtection="1">
      <alignment horizontal="right"/>
    </xf>
    <xf numFmtId="38" fontId="8" fillId="2" borderId="30" xfId="0" applyNumberFormat="1" applyFont="1" applyFill="1" applyBorder="1" applyAlignment="1" applyProtection="1">
      <alignment horizontal="right"/>
    </xf>
    <xf numFmtId="38" fontId="8" fillId="3" borderId="15" xfId="0" applyNumberFormat="1" applyFont="1" applyFill="1" applyBorder="1" applyAlignment="1" applyProtection="1">
      <alignment horizontal="right"/>
    </xf>
    <xf numFmtId="37" fontId="8" fillId="2" borderId="39" xfId="0" applyNumberFormat="1" applyFont="1" applyFill="1" applyBorder="1" applyAlignment="1" applyProtection="1">
      <alignment horizontal="right"/>
    </xf>
    <xf numFmtId="37" fontId="8" fillId="3" borderId="15" xfId="0" applyNumberFormat="1" applyFont="1" applyFill="1" applyBorder="1" applyAlignment="1" applyProtection="1">
      <alignment horizontal="right"/>
    </xf>
    <xf numFmtId="38" fontId="8" fillId="0" borderId="20"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21"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40"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20" xfId="0" applyNumberFormat="1" applyFont="1" applyFill="1" applyBorder="1" applyAlignment="1" applyProtection="1">
      <alignment horizontal="right"/>
    </xf>
    <xf numFmtId="38" fontId="8" fillId="3" borderId="41" xfId="0" applyNumberFormat="1" applyFont="1" applyFill="1" applyBorder="1" applyAlignment="1" applyProtection="1">
      <alignment horizontal="right"/>
    </xf>
    <xf numFmtId="38" fontId="8" fillId="0" borderId="40" xfId="0" applyNumberFormat="1" applyFont="1" applyBorder="1" applyAlignment="1" applyProtection="1">
      <alignment horizontal="right"/>
      <protection locked="0"/>
    </xf>
    <xf numFmtId="38" fontId="8" fillId="3" borderId="18" xfId="0" applyNumberFormat="1" applyFont="1" applyFill="1" applyBorder="1" applyAlignment="1" applyProtection="1">
      <alignment horizontal="right"/>
    </xf>
    <xf numFmtId="38" fontId="8" fillId="3" borderId="34" xfId="0" applyNumberFormat="1" applyFont="1" applyFill="1" applyBorder="1" applyAlignment="1" applyProtection="1">
      <alignment horizontal="right"/>
    </xf>
    <xf numFmtId="38" fontId="8" fillId="3" borderId="42"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29" xfId="0" applyNumberFormat="1" applyFont="1" applyFill="1" applyBorder="1" applyAlignment="1" applyProtection="1">
      <alignment horizontal="right"/>
    </xf>
    <xf numFmtId="0" fontId="2" fillId="0" borderId="29" xfId="0" applyFont="1" applyFill="1" applyBorder="1" applyAlignment="1" applyProtection="1">
      <alignment horizontal="center" vertical="center"/>
    </xf>
    <xf numFmtId="0" fontId="2" fillId="0" borderId="29" xfId="0" applyFont="1" applyFill="1" applyBorder="1" applyAlignment="1" applyProtection="1">
      <alignment horizontal="center" vertical="top"/>
    </xf>
    <xf numFmtId="38" fontId="8" fillId="0" borderId="29" xfId="0" applyNumberFormat="1" applyFont="1" applyFill="1" applyBorder="1" applyAlignment="1" applyProtection="1">
      <alignment horizontal="right"/>
      <protection locked="0"/>
    </xf>
    <xf numFmtId="0" fontId="2" fillId="0" borderId="16"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3"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2" fillId="0" borderId="32" xfId="0" applyFont="1" applyFill="1" applyBorder="1" applyAlignment="1">
      <alignment horizontal="center" vertical="center"/>
    </xf>
    <xf numFmtId="0" fontId="2" fillId="0"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5" xfId="0" applyNumberFormat="1" applyFont="1" applyFill="1" applyBorder="1" applyAlignment="1">
      <alignment horizontal="right"/>
    </xf>
    <xf numFmtId="49" fontId="3" fillId="7" borderId="12"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2" xfId="0" applyNumberFormat="1" applyFont="1" applyFill="1" applyBorder="1" applyAlignment="1">
      <alignment horizontal="right"/>
    </xf>
    <xf numFmtId="49" fontId="3" fillId="3" borderId="32"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2" xfId="0" applyNumberFormat="1" applyFont="1" applyFill="1" applyBorder="1" applyAlignment="1">
      <alignment horizontal="center" vertical="center"/>
    </xf>
    <xf numFmtId="49" fontId="2" fillId="7" borderId="12" xfId="0" applyNumberFormat="1" applyFont="1" applyFill="1" applyBorder="1" applyAlignment="1">
      <alignment horizontal="center" vertical="center"/>
    </xf>
    <xf numFmtId="49" fontId="2" fillId="0" borderId="12"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30" xfId="0" applyFont="1" applyFill="1" applyBorder="1" applyAlignment="1">
      <alignment horizontal="center" vertical="center"/>
    </xf>
    <xf numFmtId="49" fontId="3" fillId="3" borderId="34" xfId="0" applyNumberFormat="1" applyFont="1" applyFill="1" applyBorder="1" applyAlignment="1">
      <alignment horizontal="center" vertical="center" wrapText="1"/>
    </xf>
    <xf numFmtId="49" fontId="3" fillId="3" borderId="18"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2"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39" xfId="0" applyNumberFormat="1" applyFont="1" applyFill="1" applyBorder="1" applyAlignment="1">
      <alignment horizontal="center" vertical="center"/>
    </xf>
    <xf numFmtId="49" fontId="3" fillId="2" borderId="30" xfId="0" applyNumberFormat="1" applyFont="1" applyFill="1" applyBorder="1" applyAlignment="1">
      <alignment horizontal="center" vertical="top" wrapText="1"/>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30"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3"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3" fontId="6" fillId="3" borderId="18"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29" xfId="0" applyNumberFormat="1" applyFont="1" applyFill="1" applyBorder="1" applyAlignment="1">
      <alignment horizontal="center"/>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30"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4" xfId="0" applyNumberFormat="1" applyFont="1" applyFill="1" applyBorder="1" applyAlignment="1" applyProtection="1">
      <alignment vertical="center"/>
    </xf>
    <xf numFmtId="0" fontId="12" fillId="7" borderId="45" xfId="0" applyFont="1" applyFill="1" applyBorder="1" applyAlignment="1" applyProtection="1">
      <alignment horizontal="right" vertical="center"/>
    </xf>
    <xf numFmtId="0" fontId="12" fillId="7" borderId="46" xfId="0" applyFont="1" applyFill="1" applyBorder="1" applyAlignment="1" applyProtection="1">
      <alignment horizontal="right" vertical="center"/>
    </xf>
    <xf numFmtId="0" fontId="12" fillId="7" borderId="43" xfId="0" applyFont="1" applyFill="1" applyBorder="1" applyAlignment="1" applyProtection="1">
      <alignment horizontal="right" vertical="center"/>
    </xf>
    <xf numFmtId="38" fontId="12" fillId="7" borderId="47"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8"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3"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49" xfId="0" applyFont="1" applyFill="1" applyBorder="1" applyProtection="1"/>
    <xf numFmtId="0" fontId="2" fillId="0" borderId="49" xfId="0" applyFont="1" applyBorder="1" applyAlignment="1" applyProtection="1">
      <alignment horizontal="left" vertical="center" indent="1"/>
    </xf>
    <xf numFmtId="0" fontId="2" fillId="0" borderId="0" xfId="11" applyFont="1" applyFill="1" applyBorder="1" applyAlignment="1">
      <alignment vertical="center"/>
    </xf>
    <xf numFmtId="0" fontId="2" fillId="0" borderId="0" xfId="11" applyFont="1" applyFill="1" applyBorder="1" applyAlignment="1">
      <alignment horizontal="right" vertical="center"/>
    </xf>
    <xf numFmtId="0" fontId="2" fillId="2" borderId="0" xfId="11" applyFont="1" applyFill="1" applyAlignment="1">
      <alignment horizontal="center" vertical="center"/>
    </xf>
    <xf numFmtId="0" fontId="2" fillId="2" borderId="0" xfId="11" applyFont="1" applyFill="1" applyAlignment="1">
      <alignment horizontal="right" vertical="center"/>
    </xf>
    <xf numFmtId="0" fontId="3" fillId="0" borderId="0" xfId="11" applyFont="1" applyFill="1" applyAlignment="1">
      <alignment horizontal="right" vertical="center"/>
    </xf>
    <xf numFmtId="0" fontId="2" fillId="8" borderId="0" xfId="11" applyFont="1" applyFill="1" applyAlignment="1">
      <alignment horizontal="left" vertical="center"/>
    </xf>
    <xf numFmtId="0" fontId="2" fillId="8" borderId="0" xfId="11" applyFont="1" applyFill="1" applyAlignment="1">
      <alignment horizontal="right" vertical="center"/>
    </xf>
    <xf numFmtId="0" fontId="2" fillId="8" borderId="0" xfId="11" quotePrefix="1" applyFont="1" applyFill="1" applyAlignment="1">
      <alignment horizontal="left" vertical="center"/>
    </xf>
    <xf numFmtId="0" fontId="2" fillId="8" borderId="0" xfId="12" quotePrefix="1" applyFont="1" applyFill="1" applyAlignment="1">
      <alignment horizontal="left" vertical="center"/>
    </xf>
    <xf numFmtId="0" fontId="3" fillId="8" borderId="0" xfId="11" quotePrefix="1" applyFont="1" applyFill="1" applyAlignment="1">
      <alignment horizontal="left" vertical="center"/>
    </xf>
    <xf numFmtId="0" fontId="2" fillId="8" borderId="0" xfId="11" applyFont="1" applyFill="1" applyAlignment="1">
      <alignment vertical="center"/>
    </xf>
    <xf numFmtId="0" fontId="2" fillId="8" borderId="0" xfId="12" applyFont="1" applyFill="1" applyAlignment="1">
      <alignment horizontal="left" vertical="center"/>
    </xf>
    <xf numFmtId="0" fontId="2" fillId="8" borderId="0" xfId="12" applyFont="1" applyFill="1" applyAlignment="1">
      <alignment horizontal="right" vertical="center"/>
    </xf>
    <xf numFmtId="0" fontId="2" fillId="8" borderId="0" xfId="12" applyFont="1" applyFill="1" applyAlignment="1">
      <alignment vertical="center"/>
    </xf>
    <xf numFmtId="0" fontId="2" fillId="2" borderId="0" xfId="11" applyFont="1" applyFill="1" applyBorder="1" applyAlignment="1">
      <alignment horizontal="right" vertical="center"/>
    </xf>
    <xf numFmtId="0" fontId="2" fillId="0" borderId="0" xfId="11" applyFont="1" applyFill="1" applyBorder="1" applyAlignment="1">
      <alignment horizontal="right" vertical="top"/>
    </xf>
    <xf numFmtId="167" fontId="2" fillId="0" borderId="0" xfId="11" applyNumberFormat="1" applyFont="1" applyFill="1" applyBorder="1" applyAlignment="1" applyProtection="1">
      <alignment horizontal="right" vertical="center"/>
    </xf>
    <xf numFmtId="0" fontId="2" fillId="8" borderId="0" xfId="11"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50" xfId="0" applyFont="1" applyBorder="1" applyAlignment="1">
      <alignment horizontal="centerContinuous" vertical="center"/>
    </xf>
    <xf numFmtId="0" fontId="8" fillId="0" borderId="28"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59" fillId="0" borderId="0" xfId="0" applyFont="1" applyBorder="1"/>
    <xf numFmtId="0" fontId="61" fillId="0" borderId="0" xfId="2" applyFont="1" applyBorder="1" applyAlignment="1" applyProtection="1">
      <alignment horizontal="left" indent="2"/>
    </xf>
    <xf numFmtId="0" fontId="8" fillId="0" borderId="0" xfId="0" applyFont="1" applyBorder="1" applyAlignment="1">
      <alignment horizontal="left" indent="2"/>
    </xf>
    <xf numFmtId="0" fontId="8" fillId="0" borderId="0" xfId="0" applyFont="1" applyFill="1" applyBorder="1"/>
    <xf numFmtId="0" fontId="14" fillId="0" borderId="51" xfId="0" applyFont="1" applyBorder="1" applyAlignment="1">
      <alignment horizontal="left" vertical="center"/>
    </xf>
    <xf numFmtId="0" fontId="8" fillId="0" borderId="51" xfId="0" applyFont="1" applyBorder="1"/>
    <xf numFmtId="0" fontId="14" fillId="0" borderId="50" xfId="0" applyFont="1" applyFill="1" applyBorder="1" applyAlignment="1">
      <alignment horizontal="left" vertical="center"/>
    </xf>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0" fontId="2" fillId="0" borderId="2" xfId="0" applyFont="1" applyFill="1" applyBorder="1" applyAlignment="1" applyProtection="1">
      <alignment horizontal="left" vertical="center" indent="1"/>
    </xf>
    <xf numFmtId="0" fontId="2" fillId="0" borderId="17" xfId="0" applyFont="1" applyBorder="1" applyAlignment="1" applyProtection="1">
      <alignment horizontal="left" vertical="center" indent="1"/>
    </xf>
    <xf numFmtId="0" fontId="2" fillId="0" borderId="34" xfId="0" applyFont="1" applyBorder="1" applyAlignment="1" applyProtection="1">
      <alignment horizontal="center" vertical="center"/>
    </xf>
    <xf numFmtId="0" fontId="2" fillId="0" borderId="12" xfId="0" applyFont="1" applyBorder="1" applyAlignment="1" applyProtection="1">
      <alignment horizontal="center" vertical="center"/>
    </xf>
    <xf numFmtId="0" fontId="2" fillId="0" borderId="52" xfId="0" applyFont="1" applyBorder="1" applyAlignment="1" applyProtection="1">
      <alignment horizontal="left" vertical="center" indent="4"/>
    </xf>
    <xf numFmtId="0" fontId="4" fillId="5" borderId="49"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7" xfId="0" applyFont="1" applyFill="1" applyBorder="1" applyAlignment="1" applyProtection="1">
      <alignment horizontal="center" vertical="center" wrapText="1"/>
    </xf>
    <xf numFmtId="38" fontId="3" fillId="7" borderId="47" xfId="0" quotePrefix="1" applyNumberFormat="1" applyFont="1" applyFill="1" applyBorder="1" applyAlignment="1" applyProtection="1">
      <alignment horizontal="center" vertical="center"/>
    </xf>
    <xf numFmtId="38" fontId="3" fillId="7" borderId="47" xfId="0" applyNumberFormat="1" applyFont="1" applyFill="1" applyBorder="1" applyAlignment="1" applyProtection="1">
      <alignment horizontal="center" vertical="center"/>
    </xf>
    <xf numFmtId="49" fontId="3" fillId="7" borderId="47"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4"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8" xfId="0" applyNumberFormat="1" applyFont="1" applyFill="1" applyBorder="1" applyAlignment="1" applyProtection="1">
      <alignment horizontal="right" vertical="center"/>
    </xf>
    <xf numFmtId="49" fontId="8" fillId="7" borderId="47"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5" borderId="49" xfId="0" applyFont="1" applyFill="1" applyBorder="1" applyAlignment="1" applyProtection="1">
      <alignment horizontal="left" vertical="center"/>
    </xf>
    <xf numFmtId="0" fontId="7" fillId="0" borderId="49" xfId="0" applyFont="1" applyBorder="1" applyAlignment="1" applyProtection="1">
      <alignment horizontal="left" vertical="center" indent="1"/>
    </xf>
    <xf numFmtId="0" fontId="7" fillId="0" borderId="49" xfId="0" applyFont="1" applyBorder="1" applyAlignment="1" applyProtection="1">
      <alignment horizontal="left" vertical="center" wrapText="1" indent="1"/>
    </xf>
    <xf numFmtId="0" fontId="3" fillId="5" borderId="49" xfId="0" applyFont="1" applyFill="1" applyBorder="1" applyAlignment="1" applyProtection="1">
      <alignment horizontal="left" vertical="center" wrapText="1"/>
    </xf>
    <xf numFmtId="0" fontId="7" fillId="0" borderId="49" xfId="0" applyFont="1" applyBorder="1" applyAlignment="1" applyProtection="1">
      <alignment horizontal="left" vertical="center" wrapText="1" indent="2"/>
    </xf>
    <xf numFmtId="0" fontId="3" fillId="5" borderId="53" xfId="0" applyFont="1" applyFill="1" applyBorder="1" applyAlignment="1" applyProtection="1">
      <alignment horizontal="left" vertical="center"/>
    </xf>
    <xf numFmtId="0" fontId="3" fillId="5" borderId="49"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10" applyNumberFormat="1" applyFont="1" applyFill="1" applyBorder="1" applyAlignment="1" applyProtection="1">
      <alignment horizontal="right"/>
      <protection locked="0"/>
    </xf>
    <xf numFmtId="0" fontId="16" fillId="0" borderId="0" xfId="13" applyNumberFormat="1" applyFont="1" applyBorder="1" applyAlignment="1" applyProtection="1">
      <alignment horizontal="left" vertical="center" indent="1"/>
    </xf>
    <xf numFmtId="0" fontId="6" fillId="0" borderId="20" xfId="13" applyFont="1" applyBorder="1" applyAlignment="1" applyProtection="1">
      <alignment vertical="center"/>
    </xf>
    <xf numFmtId="0" fontId="4" fillId="0" borderId="0" xfId="0" applyFont="1" applyBorder="1" applyAlignment="1" applyProtection="1">
      <alignment horizontal="left" vertical="center" indent="1"/>
    </xf>
    <xf numFmtId="0" fontId="6" fillId="0" borderId="0" xfId="13" applyFont="1" applyFill="1" applyBorder="1" applyAlignment="1" applyProtection="1">
      <alignment vertical="center"/>
    </xf>
    <xf numFmtId="0" fontId="6" fillId="0" borderId="15" xfId="13" applyFont="1" applyBorder="1" applyAlignment="1" applyProtection="1">
      <alignment vertical="center"/>
    </xf>
    <xf numFmtId="0" fontId="8" fillId="0" borderId="17" xfId="13" applyNumberFormat="1" applyFont="1" applyBorder="1" applyAlignment="1" applyProtection="1">
      <alignment vertical="center"/>
    </xf>
    <xf numFmtId="0" fontId="8" fillId="4" borderId="18" xfId="0" applyFont="1" applyFill="1" applyBorder="1" applyAlignment="1" applyProtection="1">
      <alignment vertical="center"/>
    </xf>
    <xf numFmtId="0" fontId="63" fillId="4" borderId="12" xfId="0" applyFont="1" applyFill="1" applyBorder="1" applyAlignment="1" applyProtection="1">
      <alignment horizontal="center" vertical="center"/>
    </xf>
    <xf numFmtId="0" fontId="2" fillId="0" borderId="0" xfId="13"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6" fillId="0" borderId="11" xfId="13" applyFont="1" applyFill="1" applyBorder="1" applyAlignment="1" applyProtection="1">
      <alignment vertical="center"/>
    </xf>
    <xf numFmtId="0" fontId="6" fillId="0" borderId="14" xfId="13" applyFont="1" applyFill="1" applyBorder="1" applyAlignment="1" applyProtection="1">
      <alignment vertical="center"/>
    </xf>
    <xf numFmtId="0" fontId="6" fillId="0" borderId="10" xfId="13" applyFont="1" applyFill="1" applyBorder="1" applyAlignment="1" applyProtection="1">
      <alignment vertical="center"/>
    </xf>
    <xf numFmtId="0" fontId="6" fillId="0" borderId="16"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2" fillId="0" borderId="0" xfId="0" applyFont="1" applyAlignment="1" applyProtection="1">
      <alignment wrapText="1"/>
    </xf>
    <xf numFmtId="0" fontId="65" fillId="0" borderId="0" xfId="0" applyFont="1" applyBorder="1" applyProtection="1"/>
    <xf numFmtId="0" fontId="3" fillId="0" borderId="0" xfId="0" applyFont="1" applyBorder="1" applyProtection="1"/>
    <xf numFmtId="38" fontId="65"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4" xfId="0" applyNumberFormat="1" applyFont="1" applyBorder="1" applyAlignment="1">
      <alignment horizontal="left" vertical="center"/>
    </xf>
    <xf numFmtId="38" fontId="8" fillId="0" borderId="12"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3" xfId="0" applyNumberFormat="1" applyFont="1" applyFill="1" applyBorder="1" applyAlignment="1" applyProtection="1">
      <alignment horizontal="right"/>
    </xf>
    <xf numFmtId="38" fontId="8" fillId="0" borderId="29"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5" xfId="0" applyNumberFormat="1" applyFont="1" applyFill="1" applyBorder="1" applyAlignment="1" applyProtection="1">
      <alignment horizontal="right"/>
    </xf>
    <xf numFmtId="38" fontId="8"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0" borderId="18" xfId="0" applyNumberFormat="1" applyFont="1" applyBorder="1" applyAlignment="1" applyProtection="1">
      <alignment horizontal="right"/>
      <protection locked="0"/>
    </xf>
    <xf numFmtId="38" fontId="8" fillId="2" borderId="16" xfId="0" applyNumberFormat="1" applyFont="1" applyFill="1" applyBorder="1" applyAlignment="1" applyProtection="1">
      <alignment horizontal="right"/>
    </xf>
    <xf numFmtId="38" fontId="8" fillId="3" borderId="12" xfId="0" applyNumberFormat="1" applyFont="1" applyFill="1" applyBorder="1" applyAlignment="1" applyProtection="1">
      <alignment horizontal="right"/>
    </xf>
    <xf numFmtId="38" fontId="8" fillId="0" borderId="32" xfId="0" applyNumberFormat="1" applyFont="1" applyFill="1" applyBorder="1" applyAlignment="1" applyProtection="1">
      <alignment horizontal="right"/>
      <protection locked="0"/>
    </xf>
    <xf numFmtId="0" fontId="6" fillId="0" borderId="0" xfId="0" applyFont="1" applyFill="1" applyAlignment="1" applyProtection="1">
      <alignment vertical="center"/>
    </xf>
    <xf numFmtId="0" fontId="63" fillId="7" borderId="12"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2" xfId="0" applyFont="1" applyFill="1" applyBorder="1" applyAlignment="1" applyProtection="1">
      <alignment horizontal="center" vertical="center"/>
    </xf>
    <xf numFmtId="0" fontId="2" fillId="8" borderId="18" xfId="0" applyFont="1" applyFill="1" applyBorder="1" applyAlignment="1" applyProtection="1">
      <alignment horizontal="center" vertical="center"/>
    </xf>
    <xf numFmtId="0" fontId="2" fillId="2" borderId="54" xfId="0" applyFont="1" applyFill="1" applyBorder="1" applyAlignment="1" applyProtection="1">
      <alignment horizontal="center" vertical="center"/>
    </xf>
    <xf numFmtId="0" fontId="2" fillId="8" borderId="33" xfId="0" applyFont="1" applyFill="1" applyBorder="1" applyAlignment="1" applyProtection="1">
      <alignment vertical="center"/>
    </xf>
    <xf numFmtId="38" fontId="8" fillId="7" borderId="31"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2"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6"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4"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2" borderId="33" xfId="0" applyFont="1" applyFill="1" applyBorder="1" applyAlignment="1" applyProtection="1">
      <alignment horizontal="center" vertical="center"/>
    </xf>
    <xf numFmtId="0" fontId="3" fillId="8" borderId="12"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164" fontId="3" fillId="8" borderId="20" xfId="0" applyNumberFormat="1" applyFont="1" applyFill="1" applyBorder="1" applyAlignment="1" applyProtection="1">
      <alignment horizontal="left" vertical="center" wrapText="1" indent="2"/>
    </xf>
    <xf numFmtId="0" fontId="2" fillId="0" borderId="21" xfId="0" applyFont="1" applyBorder="1" applyAlignment="1" applyProtection="1">
      <alignment horizontal="left" vertical="center" indent="4"/>
    </xf>
    <xf numFmtId="164" fontId="3" fillId="4" borderId="21" xfId="0" applyNumberFormat="1" applyFont="1" applyFill="1" applyBorder="1" applyAlignment="1" applyProtection="1">
      <alignment horizontal="left" vertical="center" wrapText="1"/>
    </xf>
    <xf numFmtId="164" fontId="3" fillId="4" borderId="20" xfId="0" applyNumberFormat="1" applyFont="1" applyFill="1" applyBorder="1" applyAlignment="1" applyProtection="1">
      <alignment horizontal="left" vertical="center" wrapText="1"/>
    </xf>
    <xf numFmtId="0" fontId="3" fillId="4" borderId="18" xfId="0" applyFont="1" applyFill="1" applyBorder="1" applyAlignment="1" applyProtection="1">
      <alignment horizontal="left" vertical="center"/>
    </xf>
    <xf numFmtId="0" fontId="3" fillId="4" borderId="12" xfId="0" applyFont="1" applyFill="1" applyBorder="1" applyAlignment="1" applyProtection="1">
      <alignment horizontal="left" vertical="center" wrapText="1"/>
    </xf>
    <xf numFmtId="0" fontId="3" fillId="4" borderId="12" xfId="0" applyFont="1" applyFill="1" applyBorder="1" applyAlignment="1" applyProtection="1">
      <alignment horizontal="left" vertical="center"/>
    </xf>
    <xf numFmtId="164" fontId="3" fillId="4" borderId="17" xfId="0" applyNumberFormat="1" applyFont="1" applyFill="1" applyBorder="1" applyAlignment="1" applyProtection="1">
      <alignment horizontal="left" vertical="center"/>
    </xf>
    <xf numFmtId="164" fontId="3" fillId="4" borderId="19" xfId="0" applyNumberFormat="1" applyFont="1" applyFill="1" applyBorder="1" applyAlignment="1" applyProtection="1">
      <alignment horizontal="left" vertical="center"/>
    </xf>
    <xf numFmtId="0" fontId="2" fillId="0" borderId="19" xfId="0" applyFont="1" applyBorder="1" applyAlignment="1" applyProtection="1">
      <alignment horizontal="left" vertical="top" wrapText="1" indent="1"/>
    </xf>
    <xf numFmtId="0" fontId="2" fillId="2" borderId="33" xfId="0" applyFont="1" applyFill="1" applyBorder="1" applyAlignment="1" applyProtection="1">
      <alignment horizontal="left" vertical="center" indent="2"/>
    </xf>
    <xf numFmtId="0" fontId="3" fillId="2" borderId="38" xfId="0" applyFont="1" applyFill="1" applyBorder="1" applyAlignment="1" applyProtection="1">
      <alignment horizontal="left" vertical="center" wrapText="1" indent="2"/>
    </xf>
    <xf numFmtId="0" fontId="3" fillId="2" borderId="38" xfId="0" applyFont="1" applyFill="1" applyBorder="1" applyAlignment="1" applyProtection="1">
      <alignment horizontal="left" indent="2"/>
    </xf>
    <xf numFmtId="0" fontId="3" fillId="2" borderId="55" xfId="0" applyFont="1" applyFill="1" applyBorder="1" applyAlignment="1" applyProtection="1">
      <alignment horizontal="left" wrapText="1" indent="2"/>
    </xf>
    <xf numFmtId="0" fontId="2" fillId="2" borderId="56" xfId="0" applyFont="1" applyFill="1" applyBorder="1" applyAlignment="1" applyProtection="1">
      <alignment horizontal="left" indent="2"/>
    </xf>
    <xf numFmtId="0" fontId="2" fillId="3" borderId="12" xfId="0" applyFont="1" applyFill="1" applyBorder="1" applyAlignment="1">
      <alignment horizontal="left" vertical="center"/>
    </xf>
    <xf numFmtId="0" fontId="2" fillId="0" borderId="29" xfId="0" applyFont="1" applyBorder="1" applyAlignment="1" applyProtection="1">
      <alignment horizontal="center" vertical="center"/>
    </xf>
    <xf numFmtId="0" fontId="3" fillId="4" borderId="21" xfId="0" applyFont="1" applyFill="1" applyBorder="1" applyAlignment="1">
      <alignment horizontal="left" vertical="center" wrapText="1"/>
    </xf>
    <xf numFmtId="3" fontId="3" fillId="4" borderId="21"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11" xfId="0" applyNumberFormat="1" applyFont="1" applyFill="1" applyBorder="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10" applyFont="1" applyFill="1" applyAlignment="1">
      <alignment horizontal="left" indent="1"/>
    </xf>
    <xf numFmtId="0" fontId="2" fillId="0" borderId="0" xfId="10" applyFont="1" applyFill="1" applyAlignment="1">
      <alignment horizontal="left" vertical="center" indent="1"/>
    </xf>
    <xf numFmtId="0" fontId="2" fillId="0" borderId="0" xfId="10" applyFont="1" applyFill="1" applyAlignment="1">
      <alignment horizontal="left" vertical="top" indent="1"/>
    </xf>
    <xf numFmtId="49" fontId="7" fillId="0" borderId="19" xfId="0" applyNumberFormat="1" applyFont="1" applyBorder="1" applyAlignment="1" applyProtection="1">
      <alignment horizontal="left" vertical="center"/>
    </xf>
    <xf numFmtId="49" fontId="7" fillId="0" borderId="21" xfId="0" applyNumberFormat="1" applyFont="1" applyBorder="1" applyAlignment="1" applyProtection="1">
      <alignment horizontal="left" vertical="center" indent="1"/>
    </xf>
    <xf numFmtId="0" fontId="3" fillId="0" borderId="2" xfId="10"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5" xfId="0" applyFont="1" applyBorder="1"/>
    <xf numFmtId="0" fontId="2" fillId="0" borderId="0" xfId="0" applyFont="1" applyBorder="1"/>
    <xf numFmtId="0" fontId="3" fillId="0" borderId="0" xfId="0" applyFont="1" applyBorder="1" applyAlignment="1">
      <alignment horizontal="center"/>
    </xf>
    <xf numFmtId="0" fontId="3" fillId="0" borderId="12"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2" xfId="0" applyFont="1" applyBorder="1" applyAlignment="1">
      <alignment horizontal="left" indent="2"/>
    </xf>
    <xf numFmtId="0" fontId="3" fillId="0" borderId="12" xfId="0" applyFont="1" applyBorder="1" applyAlignment="1">
      <alignment horizontal="left" indent="2"/>
    </xf>
    <xf numFmtId="0" fontId="2" fillId="0" borderId="12" xfId="0" applyFont="1" applyBorder="1" applyAlignment="1">
      <alignment horizontal="left" indent="4"/>
    </xf>
    <xf numFmtId="0" fontId="3" fillId="0" borderId="21" xfId="0" applyFont="1" applyBorder="1" applyAlignment="1">
      <alignment horizontal="left"/>
    </xf>
    <xf numFmtId="0" fontId="2" fillId="0" borderId="21" xfId="0" applyFont="1" applyBorder="1" applyAlignment="1">
      <alignment horizontal="left" indent="1"/>
    </xf>
    <xf numFmtId="0" fontId="8" fillId="2" borderId="12" xfId="0" applyFont="1" applyFill="1" applyBorder="1"/>
    <xf numFmtId="37" fontId="8" fillId="2" borderId="12" xfId="0" applyNumberFormat="1" applyFont="1" applyFill="1" applyBorder="1"/>
    <xf numFmtId="37" fontId="8" fillId="2" borderId="19" xfId="0" applyNumberFormat="1" applyFont="1" applyFill="1" applyBorder="1"/>
    <xf numFmtId="0" fontId="8" fillId="2" borderId="19" xfId="0" applyFont="1" applyFill="1" applyBorder="1"/>
    <xf numFmtId="38" fontId="8" fillId="2" borderId="12" xfId="0" applyNumberFormat="1" applyFont="1" applyFill="1" applyBorder="1"/>
    <xf numFmtId="38" fontId="8" fillId="0" borderId="16" xfId="0" applyNumberFormat="1" applyFont="1" applyFill="1" applyBorder="1"/>
    <xf numFmtId="0" fontId="8" fillId="0" borderId="20" xfId="0" applyFont="1" applyBorder="1"/>
    <xf numFmtId="0" fontId="8" fillId="0" borderId="18" xfId="0" applyFont="1" applyBorder="1"/>
    <xf numFmtId="0" fontId="3" fillId="0" borderId="17" xfId="0" applyFont="1" applyBorder="1" applyAlignment="1">
      <alignment horizontal="centerContinuous"/>
    </xf>
    <xf numFmtId="0" fontId="2" fillId="0" borderId="0" xfId="0" applyFont="1" applyBorder="1" applyAlignment="1">
      <alignment horizontal="right"/>
    </xf>
    <xf numFmtId="0" fontId="14" fillId="7" borderId="11" xfId="0" applyFont="1" applyFill="1" applyBorder="1" applyAlignment="1" applyProtection="1">
      <alignment vertical="center"/>
    </xf>
    <xf numFmtId="0" fontId="0" fillId="7" borderId="14"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8" xfId="0" applyFont="1" applyBorder="1" applyAlignment="1">
      <alignment horizontal="centerContinuous"/>
    </xf>
    <xf numFmtId="0" fontId="3" fillId="8" borderId="21" xfId="0" applyFont="1" applyFill="1" applyBorder="1" applyAlignment="1">
      <alignment horizontal="left" indent="2"/>
    </xf>
    <xf numFmtId="0" fontId="3" fillId="8" borderId="12" xfId="0" applyFont="1" applyFill="1" applyBorder="1" applyAlignment="1">
      <alignment horizontal="left" indent="2"/>
    </xf>
    <xf numFmtId="0" fontId="2" fillId="8" borderId="2" xfId="0" applyFont="1" applyFill="1" applyBorder="1"/>
    <xf numFmtId="0" fontId="8" fillId="8" borderId="21" xfId="0" applyFont="1" applyFill="1" applyBorder="1" applyAlignment="1">
      <alignment horizontal="right"/>
    </xf>
    <xf numFmtId="10" fontId="14" fillId="8" borderId="12" xfId="0" applyNumberFormat="1" applyFont="1" applyFill="1" applyBorder="1" applyAlignment="1">
      <alignment horizontal="left" indent="2"/>
    </xf>
    <xf numFmtId="0" fontId="3" fillId="7" borderId="14" xfId="0" applyFont="1" applyFill="1" applyBorder="1" applyAlignment="1" applyProtection="1">
      <alignment vertical="center"/>
    </xf>
    <xf numFmtId="0" fontId="7" fillId="0" borderId="21" xfId="0" applyFont="1" applyBorder="1" applyAlignment="1" applyProtection="1">
      <alignment horizontal="left" vertical="center" indent="1"/>
    </xf>
    <xf numFmtId="0" fontId="0" fillId="0" borderId="19" xfId="0" applyBorder="1" applyAlignment="1" applyProtection="1">
      <alignment vertical="center"/>
    </xf>
    <xf numFmtId="0" fontId="7" fillId="0" borderId="12" xfId="0" applyFont="1" applyBorder="1" applyAlignment="1" applyProtection="1">
      <alignment horizontal="right" vertical="center"/>
    </xf>
    <xf numFmtId="0" fontId="2" fillId="0" borderId="21" xfId="0" applyFont="1" applyBorder="1" applyAlignment="1" applyProtection="1">
      <alignment horizontal="left" vertical="center" indent="1"/>
    </xf>
    <xf numFmtId="0" fontId="9" fillId="0" borderId="19" xfId="0" applyFont="1" applyBorder="1" applyAlignment="1" applyProtection="1">
      <alignment vertical="center"/>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29" xfId="0" applyNumberFormat="1" applyFont="1" applyFill="1" applyBorder="1" applyAlignment="1" applyProtection="1">
      <alignment horizontal="right"/>
    </xf>
    <xf numFmtId="38" fontId="8" fillId="0" borderId="35" xfId="0" applyNumberFormat="1" applyFont="1" applyFill="1" applyBorder="1" applyAlignment="1" applyProtection="1">
      <alignment horizontal="right"/>
      <protection locked="0"/>
    </xf>
    <xf numFmtId="38" fontId="8" fillId="0" borderId="35"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3" fillId="0" borderId="17" xfId="0" applyFont="1" applyFill="1" applyBorder="1" applyAlignment="1" applyProtection="1">
      <alignment horizontal="left" vertical="center" indent="3"/>
    </xf>
    <xf numFmtId="49" fontId="3" fillId="2" borderId="38" xfId="0" applyNumberFormat="1" applyFont="1" applyFill="1" applyBorder="1" applyAlignment="1" applyProtection="1">
      <alignment horizontal="left" vertical="top" wrapText="1" indent="2"/>
    </xf>
    <xf numFmtId="49" fontId="3" fillId="2" borderId="30" xfId="0" applyNumberFormat="1" applyFont="1" applyFill="1" applyBorder="1" applyAlignment="1">
      <alignment horizontal="center" vertical="top"/>
    </xf>
    <xf numFmtId="49" fontId="3" fillId="8" borderId="36" xfId="0" applyNumberFormat="1" applyFont="1" applyFill="1" applyBorder="1" applyAlignment="1">
      <alignment horizontal="center" vertical="center"/>
    </xf>
    <xf numFmtId="49" fontId="2" fillId="2" borderId="33" xfId="0" applyNumberFormat="1" applyFont="1" applyFill="1" applyBorder="1" applyAlignment="1" applyProtection="1">
      <alignment horizontal="center" vertical="center"/>
    </xf>
    <xf numFmtId="49" fontId="3" fillId="2" borderId="36" xfId="0" applyNumberFormat="1" applyFont="1" applyFill="1" applyBorder="1" applyAlignment="1">
      <alignment horizontal="center" vertical="center"/>
    </xf>
    <xf numFmtId="49" fontId="3" fillId="2" borderId="36"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2" xfId="0" applyNumberFormat="1" applyFont="1" applyFill="1" applyBorder="1" applyAlignment="1">
      <alignment horizontal="center" vertical="center"/>
    </xf>
    <xf numFmtId="49" fontId="3" fillId="7" borderId="32"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29" xfId="0" applyNumberFormat="1" applyFont="1" applyFill="1" applyBorder="1" applyAlignment="1">
      <alignment horizontal="center" vertical="center"/>
    </xf>
    <xf numFmtId="49" fontId="3" fillId="8" borderId="30"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7"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3" xfId="0" applyFont="1" applyFill="1" applyBorder="1" applyAlignment="1" applyProtection="1">
      <alignment horizontal="left" indent="2"/>
    </xf>
    <xf numFmtId="0" fontId="4" fillId="5" borderId="21" xfId="0" applyFont="1" applyFill="1" applyBorder="1" applyAlignment="1">
      <alignment horizontal="left" vertical="center"/>
    </xf>
    <xf numFmtId="0" fontId="4" fillId="5" borderId="19" xfId="0" applyFont="1" applyFill="1" applyBorder="1" applyAlignment="1">
      <alignment horizontal="left" vertical="center"/>
    </xf>
    <xf numFmtId="0" fontId="4" fillId="5" borderId="12" xfId="0" applyFont="1" applyFill="1" applyBorder="1" applyAlignment="1">
      <alignment horizontal="left" vertical="center"/>
    </xf>
    <xf numFmtId="0" fontId="14" fillId="7" borderId="14" xfId="0" applyFont="1" applyFill="1" applyBorder="1"/>
    <xf numFmtId="0" fontId="6" fillId="7" borderId="10" xfId="0" applyFont="1" applyFill="1" applyBorder="1"/>
    <xf numFmtId="0" fontId="6" fillId="7" borderId="17" xfId="0" applyFont="1" applyFill="1" applyBorder="1" applyAlignment="1">
      <alignment horizontal="left" vertical="center"/>
    </xf>
    <xf numFmtId="0" fontId="14" fillId="7" borderId="0" xfId="0" applyFont="1" applyFill="1" applyBorder="1"/>
    <xf numFmtId="0" fontId="6" fillId="7" borderId="16" xfId="0" applyFont="1" applyFill="1" applyBorder="1"/>
    <xf numFmtId="0" fontId="14" fillId="7" borderId="11"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17" xfId="0" applyFont="1" applyFill="1" applyBorder="1" applyAlignment="1">
      <alignment horizontal="left" vertical="center" indent="1"/>
    </xf>
    <xf numFmtId="0" fontId="6" fillId="7" borderId="14"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6" xfId="0" applyFill="1" applyBorder="1" applyAlignment="1">
      <alignment horizontal="left" vertical="center"/>
    </xf>
    <xf numFmtId="0" fontId="6" fillId="7" borderId="17" xfId="0" applyFont="1" applyFill="1" applyBorder="1"/>
    <xf numFmtId="0" fontId="6" fillId="7" borderId="18" xfId="0" applyFont="1" applyFill="1" applyBorder="1"/>
    <xf numFmtId="38" fontId="12" fillId="0" borderId="21" xfId="0" applyNumberFormat="1" applyFont="1" applyBorder="1" applyAlignment="1" applyProtection="1">
      <alignment vertical="center"/>
      <protection locked="0"/>
    </xf>
    <xf numFmtId="38" fontId="12" fillId="0" borderId="21" xfId="0" applyNumberFormat="1" applyFont="1" applyBorder="1" applyAlignment="1" applyProtection="1">
      <protection locked="0"/>
    </xf>
    <xf numFmtId="0" fontId="0" fillId="0" borderId="15" xfId="0" applyFill="1" applyBorder="1" applyAlignment="1" applyProtection="1">
      <alignment vertical="center"/>
    </xf>
    <xf numFmtId="0" fontId="7" fillId="0" borderId="15" xfId="0" applyFont="1" applyFill="1" applyBorder="1" applyAlignment="1" applyProtection="1">
      <alignment horizontal="center" vertical="center"/>
    </xf>
    <xf numFmtId="0" fontId="0" fillId="0" borderId="16" xfId="0" applyFill="1" applyBorder="1" applyAlignment="1" applyProtection="1">
      <alignment vertical="center"/>
    </xf>
    <xf numFmtId="0" fontId="7" fillId="0" borderId="20" xfId="0" applyFont="1" applyFill="1" applyBorder="1" applyAlignment="1" applyProtection="1">
      <alignment horizontal="center" vertical="center"/>
    </xf>
    <xf numFmtId="0" fontId="0" fillId="0" borderId="17" xfId="0" applyFill="1" applyBorder="1" applyAlignment="1">
      <alignment horizontal="left" vertical="top" wrapText="1"/>
    </xf>
    <xf numFmtId="38" fontId="8" fillId="0" borderId="17"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6" xfId="0" applyNumberFormat="1" applyFont="1" applyFill="1" applyBorder="1" applyAlignment="1">
      <alignment horizontal="center" vertical="center"/>
    </xf>
    <xf numFmtId="0" fontId="3"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3" fillId="2" borderId="30" xfId="0" applyFont="1" applyFill="1" applyBorder="1" applyAlignment="1">
      <alignment horizontal="center" vertical="center" wrapText="1"/>
    </xf>
    <xf numFmtId="0" fontId="3" fillId="2" borderId="33" xfId="0" applyFont="1" applyFill="1" applyBorder="1" applyAlignment="1">
      <alignment horizontal="center" vertical="center"/>
    </xf>
    <xf numFmtId="0" fontId="3" fillId="2" borderId="30" xfId="0" applyFont="1" applyFill="1" applyBorder="1" applyAlignment="1">
      <alignment horizontal="center" vertical="top"/>
    </xf>
    <xf numFmtId="38" fontId="8" fillId="5" borderId="21" xfId="0" applyNumberFormat="1" applyFont="1" applyFill="1" applyBorder="1" applyAlignment="1">
      <alignment horizontal="right"/>
    </xf>
    <xf numFmtId="38" fontId="8" fillId="5" borderId="19" xfId="0" applyNumberFormat="1" applyFont="1" applyFill="1" applyBorder="1" applyAlignment="1">
      <alignment horizontal="right"/>
    </xf>
    <xf numFmtId="38" fontId="8" fillId="5" borderId="12" xfId="0" applyNumberFormat="1" applyFont="1" applyFill="1" applyBorder="1" applyAlignment="1">
      <alignment horizontal="right"/>
    </xf>
    <xf numFmtId="3" fontId="2" fillId="0" borderId="32"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8" borderId="2" xfId="0" applyNumberFormat="1" applyFont="1" applyFill="1" applyBorder="1" applyAlignment="1">
      <alignment horizontal="left" vertical="center" wrapText="1" indent="2"/>
    </xf>
    <xf numFmtId="3" fontId="3" fillId="0" borderId="52" xfId="0" applyNumberFormat="1" applyFont="1" applyFill="1" applyBorder="1" applyAlignment="1">
      <alignment horizontal="left" vertical="center" wrapText="1" indent="2"/>
    </xf>
    <xf numFmtId="3" fontId="3" fillId="2" borderId="39" xfId="0" applyNumberFormat="1" applyFont="1" applyFill="1" applyBorder="1" applyAlignment="1">
      <alignment horizontal="left" vertical="center" wrapText="1" indent="2"/>
    </xf>
    <xf numFmtId="3" fontId="3" fillId="8" borderId="30" xfId="0" applyNumberFormat="1" applyFont="1" applyFill="1" applyBorder="1" applyAlignment="1">
      <alignment horizontal="left" vertical="center" wrapText="1" indent="2"/>
    </xf>
    <xf numFmtId="3" fontId="3" fillId="7" borderId="32"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49" fontId="2" fillId="0" borderId="16" xfId="0" applyNumberFormat="1" applyFont="1" applyFill="1" applyBorder="1" applyAlignment="1">
      <alignment horizontal="left" vertical="top" indent="1"/>
    </xf>
    <xf numFmtId="38" fontId="8" fillId="5" borderId="20" xfId="0" applyNumberFormat="1" applyFont="1" applyFill="1" applyBorder="1" applyAlignment="1">
      <alignment horizontal="right"/>
    </xf>
    <xf numFmtId="38" fontId="8" fillId="5" borderId="17" xfId="0" applyNumberFormat="1" applyFont="1" applyFill="1" applyBorder="1" applyAlignment="1">
      <alignment horizontal="right"/>
    </xf>
    <xf numFmtId="38" fontId="8" fillId="5" borderId="18" xfId="0" applyNumberFormat="1" applyFont="1" applyFill="1" applyBorder="1" applyAlignment="1">
      <alignment horizontal="right"/>
    </xf>
    <xf numFmtId="49" fontId="2" fillId="0" borderId="19" xfId="0" applyNumberFormat="1" applyFont="1" applyFill="1" applyBorder="1" applyAlignment="1">
      <alignment horizontal="left" vertical="top" indent="1"/>
    </xf>
    <xf numFmtId="38" fontId="8" fillId="0" borderId="19" xfId="0" applyNumberFormat="1" applyFont="1" applyFill="1" applyBorder="1" applyAlignment="1">
      <alignment horizontal="right"/>
    </xf>
    <xf numFmtId="0" fontId="0" fillId="0" borderId="19" xfId="0" applyFill="1" applyBorder="1" applyAlignment="1">
      <alignment horizontal="left" vertical="top" wrapText="1" indent="2"/>
    </xf>
    <xf numFmtId="49" fontId="2" fillId="5" borderId="18" xfId="0" applyNumberFormat="1" applyFont="1" applyFill="1" applyBorder="1" applyAlignment="1">
      <alignment horizontal="center" vertical="center"/>
    </xf>
    <xf numFmtId="49" fontId="2" fillId="0" borderId="19" xfId="0" applyNumberFormat="1" applyFont="1" applyFill="1" applyBorder="1" applyAlignment="1">
      <alignment horizontal="center" vertical="top"/>
    </xf>
    <xf numFmtId="3" fontId="3" fillId="0" borderId="42" xfId="0" applyNumberFormat="1" applyFont="1" applyBorder="1" applyAlignment="1">
      <alignment horizontal="left" vertical="top" wrapText="1" indent="2"/>
    </xf>
    <xf numFmtId="49" fontId="2" fillId="0" borderId="41"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17" xfId="0" applyNumberFormat="1" applyFont="1" applyFill="1" applyBorder="1" applyAlignment="1" applyProtection="1">
      <alignment horizontal="left" vertical="center"/>
    </xf>
    <xf numFmtId="0" fontId="2" fillId="0" borderId="17" xfId="0" applyFont="1" applyBorder="1" applyAlignment="1" applyProtection="1">
      <alignment horizontal="left" vertical="center" indent="2"/>
    </xf>
    <xf numFmtId="0" fontId="2" fillId="0" borderId="19" xfId="0" applyFont="1" applyBorder="1" applyAlignment="1" applyProtection="1">
      <alignment horizontal="left" vertical="center" indent="2"/>
    </xf>
    <xf numFmtId="0" fontId="2" fillId="0" borderId="12" xfId="0" applyFont="1" applyBorder="1" applyAlignment="1" applyProtection="1">
      <alignment horizontal="left" vertical="center" indent="2"/>
    </xf>
    <xf numFmtId="0" fontId="2" fillId="0" borderId="19" xfId="0" applyFont="1" applyBorder="1" applyAlignment="1" applyProtection="1">
      <alignment horizontal="left" vertical="top" indent="2"/>
    </xf>
    <xf numFmtId="0" fontId="2" fillId="0" borderId="19"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2" borderId="11" xfId="0" applyNumberFormat="1" applyFont="1" applyFill="1" applyBorder="1" applyAlignment="1" applyProtection="1">
      <alignment horizontal="right"/>
    </xf>
    <xf numFmtId="164" fontId="3" fillId="3" borderId="19" xfId="0" applyNumberFormat="1" applyFont="1" applyFill="1" applyBorder="1" applyAlignment="1" applyProtection="1">
      <alignment horizontal="left" vertical="center" indent="1"/>
    </xf>
    <xf numFmtId="164" fontId="3" fillId="3" borderId="17"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5" xfId="0" applyFont="1" applyBorder="1" applyAlignment="1" applyProtection="1">
      <alignment horizontal="left" vertical="center" indent="2"/>
    </xf>
    <xf numFmtId="1" fontId="2" fillId="0" borderId="36" xfId="0" applyNumberFormat="1" applyFont="1" applyBorder="1" applyAlignment="1" applyProtection="1">
      <alignment horizontal="center" vertical="center"/>
    </xf>
    <xf numFmtId="38" fontId="8" fillId="2" borderId="58" xfId="0" applyNumberFormat="1" applyFont="1" applyFill="1" applyBorder="1" applyAlignment="1" applyProtection="1">
      <alignment horizontal="right"/>
    </xf>
    <xf numFmtId="38" fontId="8" fillId="0" borderId="58" xfId="0" applyNumberFormat="1" applyFont="1" applyBorder="1" applyAlignment="1" applyProtection="1">
      <alignment horizontal="right" vertical="center"/>
      <protection locked="0"/>
    </xf>
    <xf numFmtId="38" fontId="8" fillId="0" borderId="35" xfId="0" applyNumberFormat="1" applyFont="1" applyBorder="1" applyAlignment="1" applyProtection="1">
      <alignment horizontal="right" vertical="center"/>
      <protection locked="0"/>
    </xf>
    <xf numFmtId="38" fontId="8" fillId="0" borderId="30" xfId="0" applyNumberFormat="1" applyFont="1" applyFill="1" applyBorder="1" applyAlignment="1" applyProtection="1">
      <alignment horizontal="right" vertical="center"/>
      <protection locked="0"/>
    </xf>
    <xf numFmtId="0" fontId="2" fillId="0" borderId="55" xfId="0" applyFont="1" applyBorder="1" applyAlignment="1" applyProtection="1">
      <alignment horizontal="left" vertical="center" wrapText="1" indent="2"/>
    </xf>
    <xf numFmtId="0" fontId="3" fillId="3" borderId="19"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2" xfId="0" applyNumberFormat="1" applyFont="1" applyFill="1" applyBorder="1" applyAlignment="1" applyProtection="1">
      <alignment horizontal="center" vertical="center" wrapText="1"/>
    </xf>
    <xf numFmtId="0" fontId="2" fillId="0" borderId="59" xfId="11" applyFont="1" applyFill="1" applyBorder="1" applyAlignment="1">
      <alignment vertical="center"/>
    </xf>
    <xf numFmtId="0" fontId="2" fillId="0" borderId="59" xfId="11" applyFont="1" applyFill="1" applyBorder="1" applyAlignment="1">
      <alignment horizontal="centerContinuous" vertical="center"/>
    </xf>
    <xf numFmtId="0" fontId="22" fillId="0" borderId="0" xfId="11" applyFont="1" applyAlignment="1">
      <alignment vertical="center"/>
    </xf>
    <xf numFmtId="0" fontId="3" fillId="0" borderId="0" xfId="11" applyFont="1" applyFill="1" applyBorder="1" applyAlignment="1">
      <alignment horizontal="left"/>
    </xf>
    <xf numFmtId="49" fontId="2" fillId="0" borderId="0" xfId="11" applyNumberFormat="1" applyFont="1" applyFill="1" applyAlignment="1">
      <alignment horizontal="left" vertical="center"/>
    </xf>
    <xf numFmtId="3" fontId="2" fillId="0" borderId="9" xfId="11" applyNumberFormat="1" applyFont="1" applyFill="1" applyBorder="1" applyAlignment="1" applyProtection="1">
      <alignment vertical="center"/>
    </xf>
    <xf numFmtId="3" fontId="2" fillId="0" borderId="6" xfId="11" applyNumberFormat="1" applyFont="1" applyFill="1" applyBorder="1" applyAlignment="1" applyProtection="1">
      <alignment vertical="center"/>
    </xf>
    <xf numFmtId="3" fontId="2" fillId="0" borderId="0" xfId="11" applyNumberFormat="1" applyFont="1" applyFill="1" applyAlignment="1">
      <alignment vertical="center"/>
    </xf>
    <xf numFmtId="3" fontId="2" fillId="0" borderId="0" xfId="11" applyNumberFormat="1" applyFont="1" applyFill="1" applyBorder="1" applyAlignment="1">
      <alignment vertical="center"/>
    </xf>
    <xf numFmtId="0" fontId="2" fillId="2" borderId="0" xfId="11" applyFont="1" applyFill="1" applyAlignment="1">
      <alignment vertical="center"/>
    </xf>
    <xf numFmtId="3" fontId="3" fillId="2" borderId="60" xfId="11" applyNumberFormat="1" applyFont="1" applyFill="1" applyBorder="1" applyAlignment="1" applyProtection="1">
      <alignment vertical="center"/>
    </xf>
    <xf numFmtId="0" fontId="3" fillId="0" borderId="0" xfId="11" applyFont="1" applyFill="1" applyBorder="1" applyAlignment="1">
      <alignment horizontal="left" vertical="center"/>
    </xf>
    <xf numFmtId="0" fontId="2" fillId="0" borderId="0" xfId="11" applyFont="1" applyFill="1" applyAlignment="1">
      <alignment vertical="center" wrapText="1"/>
    </xf>
    <xf numFmtId="38" fontId="2" fillId="0" borderId="9" xfId="11" applyNumberFormat="1" applyFont="1" applyFill="1" applyBorder="1" applyAlignment="1" applyProtection="1">
      <alignment horizontal="right" vertical="center"/>
    </xf>
    <xf numFmtId="0" fontId="2" fillId="0" borderId="0" xfId="11" applyFont="1" applyFill="1" applyAlignment="1">
      <alignment horizontal="center" vertical="top"/>
    </xf>
    <xf numFmtId="0" fontId="2" fillId="0" borderId="0" xfId="11" applyFont="1" applyFill="1" applyAlignment="1">
      <alignment vertical="top" wrapText="1"/>
    </xf>
    <xf numFmtId="38" fontId="2" fillId="0" borderId="0" xfId="11" applyNumberFormat="1" applyFont="1" applyFill="1" applyAlignment="1">
      <alignment vertical="top"/>
    </xf>
    <xf numFmtId="38" fontId="2" fillId="0" borderId="6" xfId="11" applyNumberFormat="1" applyFont="1" applyFill="1" applyBorder="1" applyAlignment="1" applyProtection="1">
      <alignment horizontal="right" vertical="center"/>
    </xf>
    <xf numFmtId="1" fontId="2" fillId="0" borderId="0" xfId="11" applyNumberFormat="1" applyFont="1" applyFill="1" applyAlignment="1">
      <alignment horizontal="center" vertical="center"/>
    </xf>
    <xf numFmtId="1" fontId="2" fillId="0" borderId="0" xfId="11" applyNumberFormat="1" applyFont="1" applyFill="1" applyAlignment="1">
      <alignment horizontal="left" vertical="center"/>
    </xf>
    <xf numFmtId="0" fontId="2" fillId="0" borderId="0" xfId="11" quotePrefix="1" applyFont="1" applyFill="1" applyAlignment="1">
      <alignment horizontal="left" vertical="center" wrapText="1"/>
    </xf>
    <xf numFmtId="0" fontId="2" fillId="0" borderId="0" xfId="11" applyFont="1" applyFill="1" applyAlignment="1">
      <alignment horizontal="left" vertical="center" wrapText="1"/>
    </xf>
    <xf numFmtId="49" fontId="2" fillId="0" borderId="0" xfId="11" applyNumberFormat="1" applyFont="1" applyFill="1" applyAlignment="1">
      <alignment horizontal="center" vertical="center"/>
    </xf>
    <xf numFmtId="3" fontId="2" fillId="0" borderId="0" xfId="11" quotePrefix="1" applyNumberFormat="1" applyFont="1" applyFill="1" applyAlignment="1">
      <alignment horizontal="left" vertical="center" wrapText="1"/>
    </xf>
    <xf numFmtId="3" fontId="2" fillId="0" borderId="0" xfId="11" applyNumberFormat="1" applyFont="1" applyFill="1" applyAlignment="1">
      <alignment vertical="center" wrapText="1"/>
    </xf>
    <xf numFmtId="0" fontId="2" fillId="0" borderId="0" xfId="11" applyNumberFormat="1" applyFont="1" applyFill="1" applyAlignment="1">
      <alignment horizontal="center" vertical="center"/>
    </xf>
    <xf numFmtId="3" fontId="2" fillId="0" borderId="0" xfId="11" applyNumberFormat="1" applyFont="1" applyFill="1" applyAlignment="1">
      <alignment horizontal="center" vertical="center" wrapText="1"/>
    </xf>
    <xf numFmtId="3" fontId="2" fillId="0" borderId="0" xfId="11" applyNumberFormat="1" applyFont="1" applyAlignment="1">
      <alignment vertical="center"/>
    </xf>
    <xf numFmtId="0" fontId="2" fillId="0" borderId="0" xfId="11" applyFont="1" applyFill="1" applyAlignment="1">
      <alignment horizontal="left" vertical="top"/>
    </xf>
    <xf numFmtId="49" fontId="2" fillId="0" borderId="0" xfId="11" applyNumberFormat="1" applyFont="1" applyFill="1" applyAlignment="1">
      <alignment horizontal="center" vertical="top"/>
    </xf>
    <xf numFmtId="0" fontId="3" fillId="8" borderId="0" xfId="11" applyFont="1" applyFill="1" applyAlignment="1">
      <alignment horizontal="right" vertical="center"/>
    </xf>
    <xf numFmtId="0" fontId="2" fillId="0" borderId="0" xfId="11" applyFont="1" applyAlignment="1">
      <alignment horizontal="left" vertical="center"/>
    </xf>
    <xf numFmtId="4" fontId="3" fillId="0" borderId="0" xfId="11" applyNumberFormat="1" applyFont="1" applyFill="1" applyBorder="1" applyAlignment="1" applyProtection="1">
      <alignment vertical="center"/>
    </xf>
    <xf numFmtId="0" fontId="2" fillId="0" borderId="0" xfId="11" applyFont="1" applyFill="1" applyAlignment="1" applyProtection="1">
      <alignment horizontal="left" vertical="center"/>
    </xf>
    <xf numFmtId="0" fontId="3" fillId="0" borderId="0" xfId="12" applyFont="1" applyFill="1" applyBorder="1" applyAlignment="1">
      <alignment vertical="center"/>
    </xf>
    <xf numFmtId="0" fontId="53" fillId="0" borderId="0" xfId="0" quotePrefix="1" applyFont="1" applyFill="1" applyBorder="1" applyAlignment="1">
      <alignment horizontal="left" vertical="center"/>
    </xf>
    <xf numFmtId="49" fontId="2" fillId="0" borderId="0" xfId="12" applyNumberFormat="1" applyFont="1" applyFill="1" applyAlignment="1">
      <alignment horizontal="left" vertical="center"/>
    </xf>
    <xf numFmtId="0" fontId="2" fillId="0" borderId="0" xfId="12" applyFont="1" applyFill="1" applyAlignment="1">
      <alignment horizontal="center" vertical="center"/>
    </xf>
    <xf numFmtId="0" fontId="2" fillId="0" borderId="0" xfId="12" applyFont="1" applyFill="1" applyAlignment="1">
      <alignment vertical="center" wrapText="1"/>
    </xf>
    <xf numFmtId="0" fontId="2" fillId="0" borderId="0" xfId="12" applyFont="1" applyFill="1" applyAlignment="1">
      <alignment vertical="center"/>
    </xf>
    <xf numFmtId="0" fontId="2" fillId="0" borderId="0" xfId="12" applyFont="1" applyFill="1" applyAlignment="1">
      <alignment horizontal="left" vertical="center"/>
    </xf>
    <xf numFmtId="0" fontId="2" fillId="0" borderId="0" xfId="12" applyNumberFormat="1" applyFont="1" applyFill="1" applyAlignment="1">
      <alignment horizontal="center" vertical="center"/>
    </xf>
    <xf numFmtId="3" fontId="2" fillId="0" borderId="0" xfId="12" applyNumberFormat="1" applyFont="1" applyFill="1" applyAlignment="1">
      <alignment vertical="center"/>
    </xf>
    <xf numFmtId="0" fontId="2" fillId="0" borderId="0" xfId="12" applyFont="1" applyFill="1" applyAlignment="1">
      <alignment horizontal="center" vertical="top"/>
    </xf>
    <xf numFmtId="3" fontId="2" fillId="0" borderId="0" xfId="12" applyNumberFormat="1" applyFont="1" applyFill="1" applyBorder="1" applyAlignment="1">
      <alignment vertical="center"/>
    </xf>
    <xf numFmtId="38" fontId="2" fillId="0" borderId="0" xfId="12" applyNumberFormat="1" applyFont="1" applyFill="1" applyAlignment="1">
      <alignment horizontal="left" vertical="center" wrapText="1"/>
    </xf>
    <xf numFmtId="0" fontId="2" fillId="0" borderId="0" xfId="12" applyFont="1" applyFill="1" applyAlignment="1">
      <alignment horizontal="left" vertical="center" wrapText="1"/>
    </xf>
    <xf numFmtId="0" fontId="2" fillId="0" borderId="0" xfId="12" quotePrefix="1" applyFont="1" applyFill="1" applyAlignment="1">
      <alignment horizontal="left" vertical="center" wrapText="1"/>
    </xf>
    <xf numFmtId="1" fontId="2" fillId="0" borderId="0" xfId="12" applyNumberFormat="1" applyFont="1" applyFill="1" applyAlignment="1">
      <alignment horizontal="center" vertical="center"/>
    </xf>
    <xf numFmtId="1" fontId="2" fillId="0" borderId="0" xfId="12" quotePrefix="1" applyNumberFormat="1" applyFont="1" applyFill="1" applyAlignment="1">
      <alignment horizontal="center" vertical="center"/>
    </xf>
    <xf numFmtId="0" fontId="2" fillId="0" borderId="0" xfId="12" applyFont="1" applyFill="1" applyAlignment="1">
      <alignment horizontal="left" vertical="top"/>
    </xf>
    <xf numFmtId="1" fontId="2" fillId="0" borderId="0" xfId="12" applyNumberFormat="1" applyFont="1" applyFill="1" applyAlignment="1">
      <alignment horizontal="center" vertical="top"/>
    </xf>
    <xf numFmtId="0" fontId="2" fillId="0" borderId="0" xfId="12" applyFont="1" applyFill="1" applyAlignment="1">
      <alignment vertical="top" wrapText="1"/>
    </xf>
    <xf numFmtId="1" fontId="2" fillId="0" borderId="0" xfId="12" applyNumberFormat="1" applyFont="1" applyAlignment="1">
      <alignment horizontal="center" vertical="center"/>
    </xf>
    <xf numFmtId="0" fontId="2" fillId="0" borderId="0" xfId="12" applyFont="1" applyAlignment="1">
      <alignment vertical="center" wrapText="1"/>
    </xf>
    <xf numFmtId="0" fontId="2" fillId="0" borderId="0" xfId="12" applyFont="1" applyAlignment="1">
      <alignment horizontal="center" vertical="center"/>
    </xf>
    <xf numFmtId="0" fontId="2" fillId="0" borderId="0" xfId="12" applyFont="1" applyAlignment="1">
      <alignment horizontal="left" vertical="center" wrapText="1"/>
    </xf>
    <xf numFmtId="0" fontId="2" fillId="0" borderId="0" xfId="12" applyFont="1" applyBorder="1" applyAlignment="1">
      <alignment vertical="center"/>
    </xf>
    <xf numFmtId="0" fontId="2" fillId="0" borderId="0" xfId="12" applyFont="1" applyAlignment="1">
      <alignment horizontal="left" vertical="top"/>
    </xf>
    <xf numFmtId="0" fontId="2" fillId="0" borderId="0" xfId="12" applyFont="1" applyAlignment="1">
      <alignment horizontal="center" vertical="top"/>
    </xf>
    <xf numFmtId="0" fontId="2" fillId="0" borderId="0" xfId="12" applyFont="1" applyAlignment="1">
      <alignment horizontal="left" vertical="top" wrapText="1"/>
    </xf>
    <xf numFmtId="0" fontId="2" fillId="0" borderId="0" xfId="12" applyFont="1" applyBorder="1" applyAlignment="1">
      <alignment horizontal="left" vertical="center"/>
    </xf>
    <xf numFmtId="0" fontId="3" fillId="8" borderId="0" xfId="12" applyFont="1" applyFill="1" applyAlignment="1">
      <alignment horizontal="right" vertical="center"/>
    </xf>
    <xf numFmtId="0" fontId="2" fillId="0" borderId="0" xfId="12" applyFont="1" applyAlignment="1" applyProtection="1">
      <alignment vertical="center"/>
    </xf>
    <xf numFmtId="0" fontId="3" fillId="2" borderId="0" xfId="11"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8" fontId="8" fillId="2" borderId="31" xfId="0" applyNumberFormat="1" applyFont="1" applyFill="1" applyBorder="1" applyAlignment="1" applyProtection="1">
      <alignment horizontal="right"/>
    </xf>
    <xf numFmtId="0" fontId="9" fillId="0" borderId="17" xfId="0" applyFont="1" applyBorder="1" applyAlignment="1" applyProtection="1">
      <alignment horizontal="left" indent="2"/>
    </xf>
    <xf numFmtId="0" fontId="9" fillId="0" borderId="17" xfId="0" applyFont="1" applyBorder="1" applyAlignment="1" applyProtection="1">
      <alignment horizontal="left" vertical="center" indent="2"/>
    </xf>
    <xf numFmtId="164" fontId="3" fillId="7" borderId="21" xfId="0" applyNumberFormat="1" applyFont="1" applyFill="1" applyBorder="1" applyAlignment="1" applyProtection="1">
      <alignment horizontal="left" vertical="center" wrapText="1" indent="1"/>
    </xf>
    <xf numFmtId="164" fontId="2" fillId="0" borderId="20" xfId="0" applyNumberFormat="1" applyFont="1" applyFill="1" applyBorder="1" applyAlignment="1" applyProtection="1">
      <alignment horizontal="left" vertical="center" wrapText="1" indent="2"/>
    </xf>
    <xf numFmtId="164" fontId="3" fillId="7" borderId="20"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39"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6" fillId="0" borderId="19"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6" xfId="0" applyNumberFormat="1" applyFont="1" applyFill="1" applyBorder="1" applyAlignment="1" applyProtection="1">
      <alignment horizontal="right"/>
    </xf>
    <xf numFmtId="38" fontId="8" fillId="7" borderId="32"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1" applyFont="1" applyFill="1" applyAlignment="1">
      <alignment horizontal="left" vertical="center" indent="1"/>
    </xf>
    <xf numFmtId="0" fontId="2" fillId="0" borderId="0" xfId="12" quotePrefix="1" applyFont="1" applyFill="1" applyAlignment="1">
      <alignment horizontal="left" vertical="center"/>
    </xf>
    <xf numFmtId="0" fontId="2" fillId="0" borderId="0" xfId="12" quotePrefix="1" applyFont="1" applyAlignment="1">
      <alignment horizontal="left" vertical="top"/>
    </xf>
    <xf numFmtId="0" fontId="2" fillId="0" borderId="0" xfId="11" applyFont="1" applyAlignment="1">
      <alignment horizontal="center" vertical="center"/>
    </xf>
    <xf numFmtId="3" fontId="2" fillId="0" borderId="0" xfId="11" applyNumberFormat="1" applyFont="1" applyFill="1" applyAlignment="1">
      <alignment horizontal="left" vertical="center" wrapText="1"/>
    </xf>
    <xf numFmtId="3" fontId="2" fillId="0" borderId="0" xfId="11" applyNumberFormat="1" applyFont="1" applyFill="1" applyAlignment="1">
      <alignment horizontal="left" vertical="top" wrapText="1"/>
    </xf>
    <xf numFmtId="0" fontId="2" fillId="0" borderId="0" xfId="12" applyFont="1" applyFill="1" applyBorder="1" applyAlignment="1">
      <alignment horizontal="right" vertical="top"/>
    </xf>
    <xf numFmtId="167" fontId="2" fillId="0" borderId="0" xfId="12" applyNumberFormat="1" applyFont="1" applyFill="1" applyBorder="1" applyAlignment="1" applyProtection="1">
      <alignment horizontal="right" vertical="center"/>
    </xf>
    <xf numFmtId="0" fontId="2" fillId="8" borderId="0" xfId="12" applyFont="1" applyFill="1" applyBorder="1" applyAlignment="1">
      <alignment horizontal="right" vertical="center"/>
    </xf>
    <xf numFmtId="38" fontId="8" fillId="0" borderId="12" xfId="0" applyNumberFormat="1" applyFont="1" applyFill="1" applyBorder="1" applyAlignment="1" applyProtection="1">
      <alignment horizontal="right"/>
      <protection locked="0"/>
    </xf>
    <xf numFmtId="38" fontId="8" fillId="0" borderId="11" xfId="0" applyNumberFormat="1" applyFont="1" applyFill="1" applyBorder="1" applyAlignment="1" applyProtection="1">
      <alignment horizontal="right"/>
      <protection locked="0"/>
    </xf>
    <xf numFmtId="38" fontId="8" fillId="8" borderId="3" xfId="0" applyNumberFormat="1" applyFont="1" applyFill="1" applyBorder="1" applyAlignment="1" applyProtection="1">
      <alignment horizontal="right"/>
    </xf>
    <xf numFmtId="38" fontId="8" fillId="0" borderId="39" xfId="0" applyNumberFormat="1" applyFont="1" applyFill="1" applyBorder="1" applyAlignment="1" applyProtection="1">
      <alignment horizontal="right"/>
      <protection locked="0"/>
    </xf>
    <xf numFmtId="38" fontId="8" fillId="8" borderId="2"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36" xfId="0" applyNumberFormat="1" applyFont="1" applyFill="1" applyBorder="1" applyAlignment="1">
      <alignment horizontal="right"/>
    </xf>
    <xf numFmtId="38" fontId="8" fillId="8" borderId="29" xfId="0" applyNumberFormat="1" applyFont="1" applyFill="1" applyBorder="1" applyAlignment="1">
      <alignment horizontal="right"/>
    </xf>
    <xf numFmtId="38" fontId="8" fillId="8" borderId="31"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4"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4"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30" xfId="0" applyNumberFormat="1" applyFont="1" applyFill="1" applyBorder="1" applyAlignment="1" applyProtection="1">
      <alignment horizontal="right"/>
    </xf>
    <xf numFmtId="38" fontId="2" fillId="0" borderId="6" xfId="12" applyNumberFormat="1" applyFont="1" applyFill="1" applyBorder="1" applyAlignment="1" applyProtection="1">
      <alignment horizontal="right"/>
    </xf>
    <xf numFmtId="38" fontId="2" fillId="0" borderId="0" xfId="12" applyNumberFormat="1" applyFont="1" applyFill="1" applyBorder="1" applyAlignment="1" applyProtection="1">
      <alignment horizontal="right"/>
    </xf>
    <xf numFmtId="38" fontId="2" fillId="0" borderId="9" xfId="12" applyNumberFormat="1" applyFont="1" applyFill="1" applyBorder="1" applyAlignment="1" applyProtection="1">
      <alignment horizontal="right"/>
    </xf>
    <xf numFmtId="0" fontId="3" fillId="8" borderId="17" xfId="0" applyFont="1" applyFill="1" applyBorder="1" applyAlignment="1" applyProtection="1">
      <alignment horizontal="left" vertical="center" indent="2"/>
    </xf>
    <xf numFmtId="38" fontId="8" fillId="7" borderId="48" xfId="0" applyNumberFormat="1" applyFont="1" applyFill="1" applyBorder="1" applyAlignment="1" applyProtection="1">
      <alignment horizontal="right" vertical="center"/>
    </xf>
    <xf numFmtId="38" fontId="8" fillId="7" borderId="47"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6" xfId="0" applyNumberFormat="1" applyFont="1" applyFill="1" applyBorder="1" applyAlignment="1" applyProtection="1">
      <alignment horizontal="right" vertical="center"/>
    </xf>
    <xf numFmtId="49" fontId="2" fillId="0" borderId="32" xfId="0" applyNumberFormat="1" applyFont="1" applyFill="1" applyBorder="1" applyAlignment="1">
      <alignment horizontal="center" vertical="center"/>
    </xf>
    <xf numFmtId="0" fontId="51" fillId="0" borderId="17" xfId="0" applyFont="1" applyBorder="1" applyAlignment="1">
      <alignment horizontal="left" vertical="top"/>
    </xf>
    <xf numFmtId="0" fontId="8" fillId="0" borderId="19"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0" fontId="47" fillId="0" borderId="0" xfId="2" applyFont="1" applyBorder="1" applyAlignment="1" applyProtection="1"/>
    <xf numFmtId="0" fontId="12" fillId="0" borderId="0" xfId="0" applyFont="1" applyBorder="1" applyProtection="1"/>
    <xf numFmtId="0" fontId="12" fillId="0" borderId="16" xfId="0" applyFont="1" applyBorder="1" applyProtection="1"/>
    <xf numFmtId="0" fontId="64" fillId="0" borderId="0" xfId="0" applyFont="1" applyBorder="1" applyProtection="1"/>
    <xf numFmtId="0" fontId="0" fillId="0" borderId="20" xfId="0" applyBorder="1" applyProtection="1"/>
    <xf numFmtId="0" fontId="0" fillId="0" borderId="17"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29"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8" borderId="39" xfId="0" applyNumberFormat="1" applyFont="1" applyFill="1" applyBorder="1" applyAlignment="1" applyProtection="1">
      <alignment horizontal="right"/>
    </xf>
    <xf numFmtId="38" fontId="8" fillId="0" borderId="2" xfId="10" applyNumberFormat="1" applyFont="1" applyFill="1" applyBorder="1" applyAlignment="1" applyProtection="1">
      <alignment horizontal="right"/>
      <protection locked="0"/>
    </xf>
    <xf numFmtId="38" fontId="8" fillId="8" borderId="2" xfId="10" applyNumberFormat="1" applyFont="1" applyFill="1" applyBorder="1" applyAlignment="1" applyProtection="1">
      <alignment horizontal="right"/>
    </xf>
    <xf numFmtId="164" fontId="2" fillId="0" borderId="2" xfId="10" applyNumberFormat="1" applyFont="1" applyFill="1" applyBorder="1" applyAlignment="1" applyProtection="1">
      <alignment horizontal="left" vertical="center"/>
      <protection locked="0"/>
    </xf>
    <xf numFmtId="38" fontId="8" fillId="0" borderId="2" xfId="10" applyNumberFormat="1" applyFont="1" applyFill="1" applyBorder="1" applyAlignment="1" applyProtection="1">
      <alignment horizontal="right" vertical="center"/>
      <protection locked="0"/>
    </xf>
    <xf numFmtId="38" fontId="8" fillId="0" borderId="2" xfId="10" applyNumberFormat="1" applyFont="1" applyFill="1" applyBorder="1" applyAlignment="1" applyProtection="1">
      <alignment horizontal="right" vertical="top"/>
      <protection locked="0"/>
    </xf>
    <xf numFmtId="38" fontId="8" fillId="0" borderId="2" xfId="10" quotePrefix="1" applyNumberFormat="1" applyFont="1" applyFill="1" applyBorder="1" applyAlignment="1" applyProtection="1">
      <alignment horizontal="right"/>
      <protection locked="0"/>
    </xf>
    <xf numFmtId="38" fontId="2" fillId="0" borderId="6" xfId="11" applyNumberFormat="1" applyFont="1" applyFill="1" applyBorder="1" applyAlignment="1" applyProtection="1">
      <alignment horizontal="right"/>
    </xf>
    <xf numFmtId="38" fontId="2" fillId="0" borderId="0" xfId="11" applyNumberFormat="1" applyFont="1" applyFill="1" applyAlignment="1">
      <alignment horizontal="right"/>
    </xf>
    <xf numFmtId="38" fontId="2" fillId="0" borderId="9" xfId="11" applyNumberFormat="1" applyFont="1" applyFill="1" applyBorder="1" applyAlignment="1" applyProtection="1">
      <alignment horizontal="right"/>
    </xf>
    <xf numFmtId="38" fontId="2" fillId="0" borderId="6" xfId="11" applyNumberFormat="1" applyFont="1" applyBorder="1" applyAlignment="1">
      <alignment horizontal="right"/>
    </xf>
    <xf numFmtId="38" fontId="2" fillId="0" borderId="0" xfId="11" applyNumberFormat="1" applyFont="1" applyAlignment="1">
      <alignment horizontal="right"/>
    </xf>
    <xf numFmtId="38" fontId="3" fillId="8" borderId="50" xfId="11" applyNumberFormat="1" applyFont="1" applyFill="1" applyBorder="1" applyAlignment="1">
      <alignment horizontal="right"/>
    </xf>
    <xf numFmtId="38" fontId="2" fillId="8" borderId="61" xfId="11" applyNumberFormat="1" applyFont="1" applyFill="1" applyBorder="1" applyAlignment="1" applyProtection="1">
      <alignment horizontal="right"/>
    </xf>
    <xf numFmtId="40" fontId="3" fillId="8" borderId="50" xfId="11" applyNumberFormat="1" applyFont="1" applyFill="1" applyBorder="1" applyAlignment="1" applyProtection="1">
      <alignment horizontal="right"/>
    </xf>
    <xf numFmtId="38" fontId="2" fillId="0" borderId="0" xfId="12" applyNumberFormat="1" applyFont="1" applyFill="1" applyAlignment="1">
      <alignment horizontal="right"/>
    </xf>
    <xf numFmtId="38" fontId="3" fillId="8" borderId="9" xfId="12" applyNumberFormat="1" applyFont="1" applyFill="1" applyBorder="1" applyAlignment="1" applyProtection="1">
      <alignment horizontal="right"/>
    </xf>
    <xf numFmtId="38" fontId="2" fillId="8" borderId="6" xfId="12" applyNumberFormat="1" applyFont="1" applyFill="1" applyBorder="1" applyAlignment="1" applyProtection="1">
      <alignment horizontal="right"/>
    </xf>
    <xf numFmtId="40" fontId="2" fillId="8" borderId="9" xfId="12" applyNumberFormat="1" applyFont="1" applyFill="1" applyBorder="1" applyAlignment="1" applyProtection="1">
      <alignment horizontal="right"/>
    </xf>
    <xf numFmtId="40" fontId="3" fillId="8" borderId="60" xfId="12" applyNumberFormat="1" applyFont="1" applyFill="1" applyBorder="1" applyAlignment="1" applyProtection="1">
      <alignment horizontal="right"/>
    </xf>
    <xf numFmtId="38" fontId="12" fillId="0" borderId="16" xfId="0" applyNumberFormat="1" applyFont="1" applyFill="1" applyBorder="1" applyAlignment="1" applyProtection="1">
      <alignment vertical="center"/>
    </xf>
    <xf numFmtId="38" fontId="12" fillId="0" borderId="16" xfId="0" applyNumberFormat="1" applyFont="1" applyFill="1" applyBorder="1" applyAlignment="1" applyProtection="1"/>
    <xf numFmtId="38" fontId="12" fillId="0" borderId="18"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3"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2" applyNumberFormat="1" applyFont="1" applyFill="1" applyBorder="1" applyAlignment="1">
      <alignment horizontal="left" vertical="center"/>
    </xf>
    <xf numFmtId="49" fontId="2" fillId="4" borderId="0" xfId="12" applyNumberFormat="1" applyFont="1" applyFill="1" applyBorder="1" applyAlignment="1">
      <alignment horizontal="center" vertical="center"/>
    </xf>
    <xf numFmtId="49" fontId="2" fillId="4" borderId="0" xfId="12" applyNumberFormat="1" applyFont="1" applyFill="1" applyBorder="1" applyAlignment="1">
      <alignment horizontal="right" vertical="center"/>
    </xf>
    <xf numFmtId="38" fontId="2" fillId="4" borderId="9" xfId="12" applyNumberFormat="1" applyFont="1" applyFill="1" applyBorder="1" applyAlignment="1" applyProtection="1">
      <alignment horizontal="right"/>
    </xf>
    <xf numFmtId="38" fontId="2" fillId="4" borderId="6" xfId="12" applyNumberFormat="1" applyFont="1" applyFill="1" applyBorder="1" applyAlignment="1" applyProtection="1">
      <alignment horizontal="right"/>
    </xf>
    <xf numFmtId="0" fontId="2" fillId="0" borderId="12" xfId="0" applyFont="1" applyBorder="1" applyAlignment="1" applyProtection="1">
      <alignment horizontal="left" vertical="center" wrapText="1" indent="1"/>
    </xf>
    <xf numFmtId="40" fontId="8" fillId="8" borderId="36" xfId="0" applyNumberFormat="1" applyFont="1" applyFill="1" applyBorder="1" applyAlignment="1" applyProtection="1">
      <alignment horizontal="right" vertical="center"/>
    </xf>
    <xf numFmtId="9" fontId="8" fillId="8" borderId="36" xfId="0" applyNumberFormat="1" applyFont="1" applyFill="1" applyBorder="1" applyAlignment="1" applyProtection="1">
      <alignment horizontal="right" vertical="center"/>
    </xf>
    <xf numFmtId="0" fontId="2" fillId="0" borderId="2" xfId="0" applyFont="1" applyBorder="1" applyAlignment="1" applyProtection="1">
      <alignment horizontal="left" indent="1"/>
    </xf>
    <xf numFmtId="0" fontId="2" fillId="4" borderId="0" xfId="12" applyNumberFormat="1" applyFont="1" applyFill="1" applyBorder="1" applyAlignment="1">
      <alignment vertical="center" wrapText="1"/>
    </xf>
    <xf numFmtId="0" fontId="76" fillId="0" borderId="0" xfId="0" applyFont="1" applyBorder="1" applyAlignment="1">
      <alignment horizontal="left" vertical="center"/>
    </xf>
    <xf numFmtId="0" fontId="47" fillId="0" borderId="0" xfId="2" applyFont="1" applyBorder="1" applyAlignment="1" applyProtection="1">
      <alignment horizontal="left" indent="1"/>
    </xf>
    <xf numFmtId="0" fontId="61" fillId="0" borderId="0" xfId="2" applyFont="1" applyBorder="1" applyAlignment="1" applyProtection="1">
      <alignment horizontal="left" indent="1"/>
    </xf>
    <xf numFmtId="0" fontId="2" fillId="0" borderId="0" xfId="0" applyFont="1" applyBorder="1" applyAlignment="1">
      <alignment horizontal="left" indent="3"/>
    </xf>
    <xf numFmtId="0" fontId="60" fillId="0" borderId="0" xfId="0" applyFont="1" applyBorder="1" applyAlignment="1">
      <alignment horizontal="left" indent="5"/>
    </xf>
    <xf numFmtId="38" fontId="1" fillId="7" borderId="2" xfId="0" applyNumberFormat="1" applyFont="1" applyFill="1" applyBorder="1" applyAlignment="1" applyProtection="1">
      <alignment vertical="center"/>
    </xf>
    <xf numFmtId="0" fontId="12" fillId="0" borderId="17" xfId="0" applyFont="1" applyFill="1" applyBorder="1" applyAlignment="1" applyProtection="1">
      <alignment vertical="center"/>
    </xf>
    <xf numFmtId="0" fontId="2" fillId="0" borderId="0" xfId="0" applyFont="1" applyBorder="1" applyAlignment="1" applyProtection="1">
      <alignment vertical="top"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2" xfId="0" applyNumberFormat="1" applyFont="1" applyFill="1" applyBorder="1" applyAlignment="1" applyProtection="1">
      <alignment horizontal="center" vertical="center"/>
    </xf>
    <xf numFmtId="49" fontId="7" fillId="8" borderId="44"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3"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6" applyNumberFormat="1" applyFont="1" applyBorder="1" applyAlignment="1" applyProtection="1">
      <alignment horizontal="right"/>
    </xf>
    <xf numFmtId="2" fontId="2" fillId="0" borderId="0" xfId="0" applyNumberFormat="1" applyFont="1" applyBorder="1" applyAlignment="1" applyProtection="1">
      <alignment horizontal="right"/>
    </xf>
    <xf numFmtId="0" fontId="68"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6"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12" applyNumberFormat="1" applyFont="1" applyFill="1" applyBorder="1" applyAlignment="1">
      <alignment horizontal="left" vertical="center"/>
    </xf>
    <xf numFmtId="49" fontId="2" fillId="0" borderId="0" xfId="12" applyNumberFormat="1" applyFont="1" applyFill="1" applyBorder="1" applyAlignment="1">
      <alignment horizontal="center" vertical="center"/>
    </xf>
    <xf numFmtId="0" fontId="2" fillId="0" borderId="0" xfId="12" applyNumberFormat="1" applyFont="1" applyFill="1" applyBorder="1" applyAlignment="1">
      <alignment vertical="center" wrapText="1"/>
    </xf>
    <xf numFmtId="49" fontId="2" fillId="0" borderId="0" xfId="12" applyNumberFormat="1" applyFont="1" applyFill="1" applyBorder="1" applyAlignment="1">
      <alignment horizontal="right" vertical="center"/>
    </xf>
    <xf numFmtId="0" fontId="7" fillId="0" borderId="22" xfId="0" applyFont="1" applyFill="1" applyBorder="1" applyAlignment="1">
      <alignment horizontal="center" wrapText="1"/>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49" xfId="0" applyFont="1" applyFill="1" applyBorder="1" applyAlignment="1" applyProtection="1">
      <alignment horizontal="left" vertical="center"/>
    </xf>
    <xf numFmtId="0" fontId="36" fillId="0" borderId="0" xfId="0" applyFont="1" applyAlignment="1" applyProtection="1">
      <alignment horizontal="left" vertical="top" indent="1"/>
    </xf>
    <xf numFmtId="38" fontId="12" fillId="7" borderId="48"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7"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7"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49"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3"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4" xfId="0" applyNumberFormat="1" applyFont="1" applyFill="1" applyBorder="1" applyAlignment="1" applyProtection="1">
      <alignment vertical="center"/>
    </xf>
    <xf numFmtId="38" fontId="12" fillId="3" borderId="48" xfId="0" applyNumberFormat="1" applyFont="1" applyFill="1" applyBorder="1" applyAlignment="1" applyProtection="1">
      <alignment vertical="center"/>
    </xf>
    <xf numFmtId="38" fontId="8" fillId="0" borderId="20"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7" applyFont="1"/>
    <xf numFmtId="38" fontId="8" fillId="7" borderId="29" xfId="9" applyNumberFormat="1" applyFont="1" applyFill="1" applyBorder="1" applyAlignment="1" applyProtection="1">
      <alignment horizontal="right"/>
    </xf>
    <xf numFmtId="38" fontId="8" fillId="0" borderId="2" xfId="9" applyNumberFormat="1" applyFont="1" applyFill="1" applyBorder="1" applyAlignment="1" applyProtection="1">
      <alignment horizontal="right"/>
      <protection locked="0"/>
    </xf>
    <xf numFmtId="38" fontId="8" fillId="7" borderId="0" xfId="9" applyNumberFormat="1" applyFont="1" applyFill="1" applyBorder="1" applyAlignment="1" applyProtection="1">
      <alignment horizontal="right"/>
    </xf>
    <xf numFmtId="3" fontId="3" fillId="8" borderId="58" xfId="0" applyNumberFormat="1" applyFont="1" applyFill="1" applyBorder="1" applyAlignment="1">
      <alignment horizontal="left" vertical="center" wrapText="1" indent="2"/>
    </xf>
    <xf numFmtId="0" fontId="3" fillId="7" borderId="2" xfId="9" applyNumberFormat="1" applyFont="1" applyFill="1" applyBorder="1" applyAlignment="1">
      <alignment horizontal="center" vertical="top"/>
    </xf>
    <xf numFmtId="49" fontId="3" fillId="7" borderId="2" xfId="8"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7"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7" xfId="0" applyFont="1" applyFill="1" applyBorder="1" applyAlignment="1" applyProtection="1">
      <alignment horizontal="left" vertical="center" indent="2"/>
    </xf>
    <xf numFmtId="0" fontId="3"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3"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12"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8" xfId="0" applyFont="1" applyFill="1" applyBorder="1" applyAlignment="1">
      <alignment horizontal="left"/>
    </xf>
    <xf numFmtId="49" fontId="3" fillId="6" borderId="2" xfId="10"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5" xfId="0" applyFont="1" applyFill="1" applyBorder="1" applyAlignment="1">
      <alignment vertical="top"/>
    </xf>
    <xf numFmtId="0" fontId="28" fillId="5" borderId="66" xfId="0" applyFont="1" applyFill="1" applyBorder="1" applyAlignment="1">
      <alignment horizontal="centerContinuous" vertical="center"/>
    </xf>
    <xf numFmtId="0" fontId="28" fillId="5" borderId="67" xfId="0" applyFont="1" applyFill="1" applyBorder="1" applyAlignment="1">
      <alignment horizontal="centerContinuous" vertical="center"/>
    </xf>
    <xf numFmtId="0" fontId="28" fillId="0" borderId="16" xfId="0" applyFont="1" applyBorder="1" applyAlignment="1">
      <alignment horizontal="left" vertical="center"/>
    </xf>
    <xf numFmtId="0" fontId="7" fillId="0" borderId="12" xfId="0" applyFont="1" applyBorder="1"/>
    <xf numFmtId="0" fontId="7" fillId="0" borderId="16" xfId="0" applyFont="1" applyBorder="1"/>
    <xf numFmtId="0" fontId="7" fillId="5" borderId="66" xfId="0" applyFont="1" applyFill="1" applyBorder="1" applyAlignment="1">
      <alignment horizontal="centerContinuous" vertical="center"/>
    </xf>
    <xf numFmtId="0" fontId="7" fillId="5" borderId="66" xfId="0" applyFont="1" applyFill="1" applyBorder="1" applyAlignment="1">
      <alignment horizontal="centerContinuous"/>
    </xf>
    <xf numFmtId="0" fontId="7" fillId="5" borderId="66" xfId="0" applyFont="1" applyFill="1" applyBorder="1" applyAlignment="1" applyProtection="1">
      <alignment horizontal="left" vertical="center"/>
      <protection locked="0"/>
    </xf>
    <xf numFmtId="0" fontId="7" fillId="5" borderId="66" xfId="0" applyFont="1" applyFill="1" applyBorder="1" applyAlignment="1">
      <alignment horizontal="left" vertical="center"/>
    </xf>
    <xf numFmtId="0" fontId="5" fillId="5" borderId="67" xfId="0" applyFont="1" applyFill="1" applyBorder="1" applyAlignment="1">
      <alignment horizontal="left" vertical="center"/>
    </xf>
    <xf numFmtId="0" fontId="5" fillId="0" borderId="18"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3" applyNumberFormat="1" applyFont="1" applyBorder="1" applyAlignment="1" applyProtection="1">
      <alignment vertical="center"/>
    </xf>
    <xf numFmtId="0" fontId="81" fillId="0" borderId="10" xfId="13" applyNumberFormat="1" applyFont="1" applyBorder="1" applyAlignment="1" applyProtection="1">
      <alignment vertical="center" wrapText="1"/>
    </xf>
    <xf numFmtId="0" fontId="7" fillId="0" borderId="12"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2"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7" fillId="0" borderId="2" xfId="0" applyFont="1" applyBorder="1" applyAlignment="1">
      <alignment horizontal="left" vertical="top" wrapText="1"/>
    </xf>
    <xf numFmtId="0" fontId="81" fillId="0" borderId="2" xfId="0" applyFont="1" applyBorder="1" applyAlignment="1">
      <alignment horizontal="left" vertical="top" wrapText="1"/>
    </xf>
    <xf numFmtId="0" fontId="7" fillId="0" borderId="12"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3" applyNumberFormat="1" applyProtection="1"/>
    <xf numFmtId="0" fontId="1" fillId="0" borderId="0" xfId="3" applyNumberFormat="1" applyBorder="1" applyAlignment="1" applyProtection="1">
      <alignment horizontal="center"/>
    </xf>
    <xf numFmtId="0" fontId="3" fillId="0" borderId="0" xfId="3" applyNumberFormat="1" applyFont="1" applyAlignment="1" applyProtection="1">
      <alignment horizontal="right" vertical="center" textRotation="180"/>
    </xf>
    <xf numFmtId="0" fontId="2" fillId="0" borderId="0" xfId="3" quotePrefix="1" applyNumberFormat="1" applyFont="1" applyAlignment="1" applyProtection="1">
      <alignment horizontal="left"/>
    </xf>
    <xf numFmtId="0" fontId="1" fillId="0" borderId="0" xfId="3" applyNumberFormat="1" applyBorder="1" applyProtection="1"/>
    <xf numFmtId="0" fontId="4" fillId="0" borderId="0" xfId="3" applyNumberFormat="1" applyFont="1" applyBorder="1" applyProtection="1"/>
    <xf numFmtId="0" fontId="2" fillId="0" borderId="0" xfId="3" applyNumberFormat="1" applyFont="1" applyBorder="1" applyProtection="1"/>
    <xf numFmtId="0" fontId="1" fillId="0" borderId="1" xfId="3" applyNumberFormat="1" applyFont="1" applyBorder="1" applyAlignment="1" applyProtection="1">
      <alignment horizontal="center" vertical="center"/>
      <protection locked="0"/>
    </xf>
    <xf numFmtId="0" fontId="4" fillId="0" borderId="0" xfId="3" applyNumberFormat="1" applyFont="1" applyProtection="1"/>
    <xf numFmtId="0" fontId="1" fillId="0" borderId="0" xfId="3" applyNumberFormat="1" applyFont="1" applyProtection="1"/>
    <xf numFmtId="0" fontId="2" fillId="0" borderId="0" xfId="3" applyNumberFormat="1" applyFont="1" applyBorder="1" applyAlignment="1" applyProtection="1">
      <alignment horizontal="center"/>
    </xf>
    <xf numFmtId="0" fontId="1" fillId="0" borderId="0" xfId="3" applyNumberFormat="1" applyFont="1" applyBorder="1" applyProtection="1"/>
    <xf numFmtId="0" fontId="13" fillId="0" borderId="0" xfId="3" applyNumberFormat="1" applyFont="1" applyAlignment="1" applyProtection="1">
      <alignment horizontal="left"/>
    </xf>
    <xf numFmtId="0" fontId="2" fillId="0" borderId="0" xfId="3" applyNumberFormat="1" applyFont="1" applyBorder="1" applyAlignment="1" applyProtection="1">
      <alignment vertical="center"/>
    </xf>
    <xf numFmtId="0" fontId="2" fillId="0" borderId="0" xfId="3" applyNumberFormat="1" applyFont="1" applyAlignment="1" applyProtection="1">
      <alignment vertical="center"/>
    </xf>
    <xf numFmtId="0" fontId="3" fillId="0" borderId="0" xfId="3" applyNumberFormat="1" applyFont="1" applyProtection="1"/>
    <xf numFmtId="0" fontId="1" fillId="0" borderId="0" xfId="3" applyNumberFormat="1" applyFont="1" applyBorder="1" applyAlignment="1" applyProtection="1">
      <alignment vertical="center"/>
    </xf>
    <xf numFmtId="0" fontId="3" fillId="0" borderId="0" xfId="3" applyNumberFormat="1" applyFont="1" applyBorder="1" applyProtection="1"/>
    <xf numFmtId="0" fontId="17" fillId="0" borderId="0" xfId="3" applyNumberFormat="1" applyFont="1" applyAlignment="1" applyProtection="1">
      <alignment vertical="center"/>
    </xf>
    <xf numFmtId="0" fontId="4" fillId="0" borderId="0" xfId="3" applyNumberFormat="1" applyFont="1" applyAlignment="1" applyProtection="1">
      <alignment horizontal="left"/>
    </xf>
    <xf numFmtId="0" fontId="3" fillId="0" borderId="0" xfId="3" applyNumberFormat="1" applyFont="1" applyAlignment="1" applyProtection="1">
      <alignment horizontal="left"/>
    </xf>
    <xf numFmtId="0" fontId="2" fillId="0" borderId="0" xfId="3" applyNumberFormat="1" applyFont="1" applyProtection="1"/>
    <xf numFmtId="0" fontId="4" fillId="0" borderId="43" xfId="3" applyNumberFormat="1" applyFont="1" applyBorder="1" applyProtection="1"/>
    <xf numFmtId="0" fontId="4" fillId="0" borderId="43" xfId="3" applyFont="1" applyBorder="1" applyAlignment="1" applyProtection="1">
      <alignment horizontal="left"/>
    </xf>
    <xf numFmtId="0" fontId="13" fillId="0" borderId="0" xfId="3" applyFont="1" applyBorder="1" applyAlignment="1" applyProtection="1">
      <alignment horizontal="center"/>
    </xf>
    <xf numFmtId="0" fontId="1" fillId="0" borderId="9" xfId="3" applyNumberFormat="1" applyBorder="1" applyProtection="1"/>
    <xf numFmtId="0" fontId="1" fillId="0" borderId="9" xfId="3" applyNumberFormat="1" applyBorder="1" applyAlignment="1" applyProtection="1">
      <alignment horizontal="center"/>
    </xf>
    <xf numFmtId="0" fontId="4" fillId="0" borderId="0" xfId="3" applyNumberFormat="1" applyFont="1" applyAlignment="1" applyProtection="1">
      <alignment horizontal="centerContinuous"/>
    </xf>
    <xf numFmtId="0" fontId="13" fillId="0" borderId="0" xfId="3" applyNumberFormat="1" applyFont="1" applyAlignment="1" applyProtection="1">
      <alignment horizontal="centerContinuous"/>
    </xf>
    <xf numFmtId="0" fontId="3" fillId="0" borderId="0" xfId="3" applyNumberFormat="1" applyFont="1" applyAlignment="1" applyProtection="1">
      <alignment vertical="center" textRotation="180"/>
    </xf>
    <xf numFmtId="0" fontId="1" fillId="0" borderId="0" xfId="3" applyNumberFormat="1" applyAlignment="1" applyProtection="1">
      <alignment horizontal="centerContinuous"/>
    </xf>
    <xf numFmtId="0" fontId="2" fillId="0" borderId="0" xfId="3" applyFont="1"/>
    <xf numFmtId="164" fontId="2" fillId="0" borderId="0" xfId="3" applyNumberFormat="1" applyFont="1" applyAlignment="1">
      <alignment horizontal="right"/>
    </xf>
    <xf numFmtId="164" fontId="2" fillId="0" borderId="0" xfId="3" applyNumberFormat="1" applyFont="1"/>
    <xf numFmtId="49" fontId="2" fillId="0" borderId="0" xfId="3" applyNumberFormat="1" applyFont="1" applyFill="1" applyBorder="1"/>
    <xf numFmtId="164" fontId="2" fillId="0" borderId="0" xfId="3" applyNumberFormat="1" applyFont="1" applyBorder="1" applyAlignment="1">
      <alignment horizontal="right"/>
    </xf>
    <xf numFmtId="0" fontId="2" fillId="0" borderId="0" xfId="3" applyFont="1" applyBorder="1" applyProtection="1"/>
    <xf numFmtId="49" fontId="2" fillId="0" borderId="0" xfId="3" applyNumberFormat="1" applyFont="1"/>
    <xf numFmtId="0" fontId="2" fillId="0" borderId="0" xfId="3" applyFont="1" applyBorder="1"/>
    <xf numFmtId="49" fontId="3" fillId="0" borderId="0" xfId="3" applyNumberFormat="1" applyFont="1" applyFill="1" applyBorder="1"/>
    <xf numFmtId="0" fontId="2" fillId="0" borderId="0" xfId="3" applyFont="1" applyBorder="1" applyAlignment="1" applyProtection="1">
      <alignment horizontal="center"/>
    </xf>
    <xf numFmtId="49" fontId="2" fillId="0" borderId="0" xfId="3" applyNumberFormat="1" applyFont="1" applyAlignment="1">
      <alignment vertical="top"/>
    </xf>
    <xf numFmtId="49" fontId="22" fillId="0" borderId="0" xfId="3" applyNumberFormat="1" applyFont="1" applyAlignment="1">
      <alignment vertical="top"/>
    </xf>
    <xf numFmtId="49" fontId="22" fillId="0" borderId="0" xfId="3" applyNumberFormat="1" applyFont="1" applyFill="1" applyBorder="1"/>
    <xf numFmtId="164" fontId="22" fillId="0" borderId="0" xfId="3" applyNumberFormat="1" applyFont="1" applyAlignment="1">
      <alignment horizontal="right"/>
    </xf>
    <xf numFmtId="0" fontId="22" fillId="0" borderId="0" xfId="3" applyFont="1"/>
    <xf numFmtId="0" fontId="2" fillId="0" borderId="0" xfId="3" applyFont="1" applyAlignment="1">
      <alignment horizontal="center"/>
    </xf>
    <xf numFmtId="49" fontId="3" fillId="0" borderId="0" xfId="3" applyNumberFormat="1" applyFont="1"/>
    <xf numFmtId="49" fontId="22" fillId="0" borderId="0" xfId="3" applyNumberFormat="1" applyFont="1"/>
    <xf numFmtId="49" fontId="2"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2" fillId="0" borderId="0" xfId="3" applyFont="1" applyBorder="1" applyAlignment="1">
      <alignment horizontal="center"/>
    </xf>
    <xf numFmtId="0" fontId="73" fillId="0" borderId="0" xfId="3" applyFont="1" applyBorder="1" applyAlignment="1">
      <alignment horizontal="center"/>
    </xf>
    <xf numFmtId="0" fontId="2" fillId="0" borderId="0" xfId="3" applyFont="1" applyAlignment="1"/>
    <xf numFmtId="49" fontId="2" fillId="0" borderId="0" xfId="3" applyNumberFormat="1" applyFont="1" applyFill="1" applyBorder="1" applyAlignment="1"/>
    <xf numFmtId="49" fontId="2" fillId="0" borderId="0" xfId="3" applyNumberFormat="1" applyFont="1" applyAlignment="1"/>
    <xf numFmtId="49" fontId="2" fillId="0" borderId="0" xfId="3" applyNumberFormat="1" applyFont="1" applyFill="1" applyAlignment="1"/>
    <xf numFmtId="49" fontId="3" fillId="0" borderId="0" xfId="3" applyNumberFormat="1" applyFont="1" applyAlignment="1"/>
    <xf numFmtId="49" fontId="22" fillId="0" borderId="0" xfId="3" applyNumberFormat="1" applyFont="1" applyAlignment="1"/>
    <xf numFmtId="164" fontId="3" fillId="0" borderId="0" xfId="3" applyNumberFormat="1" applyFont="1" applyAlignment="1">
      <alignment horizontal="right"/>
    </xf>
    <xf numFmtId="0" fontId="3" fillId="0" borderId="0" xfId="3" applyFont="1"/>
    <xf numFmtId="0" fontId="1" fillId="0" borderId="0" xfId="3" applyFont="1" applyProtection="1"/>
    <xf numFmtId="42" fontId="1" fillId="0" borderId="0" xfId="3" applyNumberFormat="1" applyFont="1" applyProtection="1"/>
    <xf numFmtId="0" fontId="1" fillId="0" borderId="0" xfId="3" applyFont="1" applyAlignment="1" applyProtection="1">
      <alignment horizontal="center"/>
    </xf>
    <xf numFmtId="0" fontId="1" fillId="0" borderId="0" xfId="3" applyFont="1" applyAlignment="1" applyProtection="1">
      <alignment horizontal="right"/>
    </xf>
    <xf numFmtId="42" fontId="1" fillId="0" borderId="69" xfId="3" applyNumberFormat="1" applyFont="1" applyBorder="1" applyProtection="1">
      <protection locked="0"/>
    </xf>
    <xf numFmtId="42" fontId="1" fillId="0" borderId="70" xfId="3" applyNumberFormat="1" applyFont="1" applyBorder="1" applyProtection="1">
      <protection locked="0"/>
    </xf>
    <xf numFmtId="0" fontId="48" fillId="0" borderId="0" xfId="3" applyFont="1" applyProtection="1"/>
    <xf numFmtId="0" fontId="4" fillId="0" borderId="0" xfId="3" applyFont="1" applyProtection="1"/>
    <xf numFmtId="42" fontId="1" fillId="0" borderId="9" xfId="3" applyNumberFormat="1" applyFont="1" applyBorder="1" applyProtection="1">
      <protection locked="0"/>
    </xf>
    <xf numFmtId="42" fontId="1" fillId="0" borderId="0" xfId="3" applyNumberFormat="1" applyFont="1" applyFill="1" applyProtection="1"/>
    <xf numFmtId="42" fontId="1" fillId="2" borderId="9" xfId="3" applyNumberFormat="1" applyFont="1" applyFill="1" applyBorder="1" applyProtection="1"/>
    <xf numFmtId="0" fontId="13" fillId="0" borderId="0" xfId="3" applyFont="1" applyProtection="1"/>
    <xf numFmtId="42" fontId="1" fillId="2" borderId="50" xfId="3" applyNumberFormat="1" applyFont="1" applyFill="1" applyBorder="1" applyProtection="1"/>
    <xf numFmtId="0" fontId="13" fillId="0" borderId="0" xfId="3" applyFont="1" applyAlignment="1" applyProtection="1">
      <alignment horizontal="left" indent="2"/>
    </xf>
    <xf numFmtId="41" fontId="1" fillId="2" borderId="9" xfId="3" applyNumberFormat="1" applyFont="1" applyFill="1" applyBorder="1" applyProtection="1"/>
    <xf numFmtId="0" fontId="1" fillId="0" borderId="0" xfId="14" applyFont="1" applyBorder="1" applyAlignment="1" applyProtection="1">
      <alignment horizontal="center"/>
    </xf>
    <xf numFmtId="0" fontId="1" fillId="0" borderId="0" xfId="14" applyFont="1" applyBorder="1" applyProtection="1"/>
    <xf numFmtId="0" fontId="1" fillId="0" borderId="0" xfId="3" applyFont="1" applyAlignment="1" applyProtection="1">
      <alignment horizontal="centerContinuous" vertical="center"/>
    </xf>
    <xf numFmtId="42" fontId="1" fillId="0" borderId="0" xfId="3" applyNumberFormat="1" applyFont="1" applyAlignment="1" applyProtection="1">
      <alignment horizontal="centerContinuous" vertical="center"/>
    </xf>
    <xf numFmtId="0" fontId="4" fillId="0" borderId="0" xfId="3" applyFont="1" applyAlignment="1" applyProtection="1">
      <alignment horizontal="centerContinuous" vertical="center"/>
    </xf>
    <xf numFmtId="0" fontId="13" fillId="0" borderId="0" xfId="3" applyFont="1" applyAlignment="1" applyProtection="1">
      <alignment horizontal="centerContinuous" vertical="center"/>
    </xf>
    <xf numFmtId="0" fontId="1" fillId="0" borderId="0" xfId="3" applyProtection="1"/>
    <xf numFmtId="0" fontId="1" fillId="0" borderId="0" xfId="3" applyAlignment="1" applyProtection="1">
      <alignment horizontal="center"/>
    </xf>
    <xf numFmtId="1" fontId="1" fillId="0" borderId="0" xfId="3" applyNumberFormat="1" applyProtection="1"/>
    <xf numFmtId="169" fontId="1" fillId="0" borderId="0" xfId="3" applyNumberFormat="1" applyProtection="1"/>
    <xf numFmtId="0" fontId="4" fillId="0" borderId="0" xfId="3" applyFont="1" applyAlignment="1" applyProtection="1">
      <alignment vertical="center"/>
    </xf>
    <xf numFmtId="0" fontId="2" fillId="0" borderId="0" xfId="3" applyFont="1" applyProtection="1"/>
    <xf numFmtId="0" fontId="2" fillId="0" borderId="0" xfId="3" applyFont="1" applyAlignment="1" applyProtection="1">
      <alignment horizontal="center"/>
    </xf>
    <xf numFmtId="1" fontId="2" fillId="0" borderId="0" xfId="3" applyNumberFormat="1" applyFont="1" applyProtection="1"/>
    <xf numFmtId="169" fontId="2" fillId="0" borderId="0" xfId="3" applyNumberFormat="1" applyFont="1" applyProtection="1"/>
    <xf numFmtId="0" fontId="83" fillId="0" borderId="0" xfId="3" applyFont="1" applyProtection="1"/>
    <xf numFmtId="0" fontId="2" fillId="0" borderId="0" xfId="3" applyFont="1" applyAlignment="1" applyProtection="1">
      <alignment horizontal="left" wrapText="1"/>
    </xf>
    <xf numFmtId="0" fontId="83" fillId="0" borderId="0" xfId="3" applyFont="1" applyAlignment="1" applyProtection="1"/>
    <xf numFmtId="0" fontId="2" fillId="0" borderId="0" xfId="3" applyFont="1" applyAlignment="1" applyProtection="1">
      <alignment horizontal="left"/>
    </xf>
    <xf numFmtId="0" fontId="83" fillId="0" borderId="0" xfId="3" applyFont="1" applyAlignment="1" applyProtection="1">
      <alignment wrapText="1"/>
    </xf>
    <xf numFmtId="1" fontId="1" fillId="0" borderId="0" xfId="3" applyNumberFormat="1" applyFont="1" applyProtection="1"/>
    <xf numFmtId="169" fontId="1" fillId="0" borderId="0" xfId="3" applyNumberFormat="1" applyFont="1" applyProtection="1"/>
    <xf numFmtId="0" fontId="83" fillId="0" borderId="0" xfId="3" applyFont="1" applyAlignment="1" applyProtection="1">
      <alignment horizontal="left" wrapText="1"/>
    </xf>
    <xf numFmtId="0" fontId="1" fillId="0" borderId="0" xfId="3" applyAlignment="1" applyProtection="1">
      <alignment textRotation="180" wrapText="1"/>
    </xf>
    <xf numFmtId="1" fontId="2" fillId="0" borderId="0" xfId="3" applyNumberFormat="1" applyFont="1" applyBorder="1" applyProtection="1"/>
    <xf numFmtId="169" fontId="2" fillId="0" borderId="0" xfId="3" applyNumberFormat="1" applyFont="1" applyBorder="1" applyProtection="1"/>
    <xf numFmtId="0" fontId="8" fillId="0" borderId="0" xfId="3" applyFont="1" applyProtection="1"/>
    <xf numFmtId="3" fontId="2" fillId="0" borderId="22" xfId="3" applyNumberFormat="1" applyFont="1" applyBorder="1" applyAlignment="1" applyProtection="1">
      <alignment horizontal="center"/>
      <protection locked="0"/>
    </xf>
    <xf numFmtId="1" fontId="2" fillId="0" borderId="22" xfId="3" applyNumberFormat="1" applyFont="1" applyBorder="1" applyAlignment="1" applyProtection="1">
      <alignment horizontal="center"/>
      <protection locked="0"/>
    </xf>
    <xf numFmtId="169" fontId="2" fillId="0" borderId="22" xfId="3" applyNumberFormat="1" applyFont="1" applyBorder="1" applyAlignment="1" applyProtection="1">
      <alignment horizontal="center"/>
      <protection locked="0"/>
    </xf>
    <xf numFmtId="3" fontId="2" fillId="0" borderId="22" xfId="3" applyNumberFormat="1" applyFont="1" applyBorder="1" applyAlignment="1" applyProtection="1">
      <alignment horizontal="left" vertical="center" wrapText="1"/>
      <protection locked="0"/>
    </xf>
    <xf numFmtId="3" fontId="2" fillId="0" borderId="8" xfId="3" applyNumberFormat="1" applyFont="1" applyBorder="1" applyAlignment="1" applyProtection="1">
      <alignment horizontal="center"/>
      <protection locked="0"/>
    </xf>
    <xf numFmtId="1" fontId="2" fillId="0" borderId="8" xfId="3" applyNumberFormat="1" applyFont="1" applyBorder="1" applyAlignment="1" applyProtection="1">
      <alignment horizontal="center"/>
      <protection locked="0"/>
    </xf>
    <xf numFmtId="169" fontId="2" fillId="0" borderId="8" xfId="3" applyNumberFormat="1" applyFont="1" applyBorder="1" applyAlignment="1" applyProtection="1">
      <alignment horizontal="center"/>
      <protection locked="0"/>
    </xf>
    <xf numFmtId="0" fontId="3" fillId="6" borderId="62" xfId="3" applyFont="1" applyFill="1" applyBorder="1" applyAlignment="1" applyProtection="1">
      <alignment horizontal="center"/>
    </xf>
    <xf numFmtId="0" fontId="3" fillId="0" borderId="71" xfId="3" applyFont="1" applyBorder="1" applyAlignment="1" applyProtection="1">
      <alignment horizontal="center"/>
    </xf>
    <xf numFmtId="0" fontId="3" fillId="6" borderId="71" xfId="3" applyFont="1" applyFill="1" applyBorder="1" applyAlignment="1" applyProtection="1">
      <alignment horizontal="center"/>
    </xf>
    <xf numFmtId="0" fontId="3" fillId="0" borderId="53" xfId="3" applyFont="1" applyBorder="1" applyAlignment="1" applyProtection="1">
      <alignment horizontal="center"/>
    </xf>
    <xf numFmtId="0" fontId="3" fillId="0" borderId="62" xfId="3" applyFont="1" applyBorder="1" applyAlignment="1" applyProtection="1">
      <alignment horizontal="center"/>
    </xf>
    <xf numFmtId="0" fontId="3" fillId="0" borderId="8" xfId="3" applyFont="1" applyBorder="1" applyAlignment="1" applyProtection="1">
      <alignment horizontal="center"/>
    </xf>
    <xf numFmtId="1" fontId="3" fillId="0" borderId="62" xfId="3" applyNumberFormat="1" applyFont="1" applyBorder="1" applyAlignment="1" applyProtection="1">
      <alignment horizontal="center"/>
    </xf>
    <xf numFmtId="169" fontId="3" fillId="0" borderId="8" xfId="3" applyNumberFormat="1" applyFont="1" applyBorder="1" applyAlignment="1" applyProtection="1">
      <alignment horizontal="center"/>
    </xf>
    <xf numFmtId="0" fontId="3" fillId="0" borderId="72" xfId="3" applyFont="1" applyBorder="1" applyAlignment="1" applyProtection="1">
      <alignment horizontal="left" indent="1"/>
    </xf>
    <xf numFmtId="0" fontId="3" fillId="6" borderId="43" xfId="3" applyFont="1" applyFill="1" applyBorder="1" applyAlignment="1" applyProtection="1">
      <alignment horizontal="center"/>
    </xf>
    <xf numFmtId="0" fontId="3" fillId="6" borderId="73" xfId="3" applyFont="1" applyFill="1" applyBorder="1" applyAlignment="1" applyProtection="1">
      <alignment horizontal="center"/>
    </xf>
    <xf numFmtId="0" fontId="3" fillId="0" borderId="73" xfId="3" applyFont="1" applyBorder="1" applyAlignment="1" applyProtection="1">
      <alignment horizontal="center"/>
    </xf>
    <xf numFmtId="0" fontId="3" fillId="0" borderId="5" xfId="3" applyFont="1" applyBorder="1" applyAlignment="1" applyProtection="1">
      <alignment horizontal="center"/>
    </xf>
    <xf numFmtId="0" fontId="3" fillId="0" borderId="43" xfId="3" applyFont="1" applyBorder="1" applyAlignment="1" applyProtection="1">
      <alignment horizontal="center"/>
    </xf>
    <xf numFmtId="0" fontId="3" fillId="0" borderId="47" xfId="3" applyFont="1" applyBorder="1" applyAlignment="1" applyProtection="1">
      <alignment horizontal="center"/>
    </xf>
    <xf numFmtId="1" fontId="3" fillId="0" borderId="43" xfId="3" applyNumberFormat="1" applyFont="1" applyBorder="1" applyAlignment="1" applyProtection="1">
      <alignment horizontal="center"/>
    </xf>
    <xf numFmtId="169" fontId="3" fillId="0" borderId="47" xfId="3" applyNumberFormat="1" applyFont="1" applyBorder="1" applyAlignment="1" applyProtection="1">
      <alignment horizontal="center"/>
    </xf>
    <xf numFmtId="0" fontId="3" fillId="0" borderId="5" xfId="3" applyFont="1" applyBorder="1" applyAlignment="1" applyProtection="1">
      <alignment horizontal="left" indent="1"/>
    </xf>
    <xf numFmtId="0" fontId="3" fillId="6" borderId="74" xfId="3" applyFont="1" applyFill="1" applyBorder="1" applyAlignment="1" applyProtection="1">
      <alignment horizontal="center"/>
    </xf>
    <xf numFmtId="0" fontId="3" fillId="6" borderId="48" xfId="3" applyFont="1" applyFill="1" applyBorder="1" applyAlignment="1" applyProtection="1">
      <alignment horizontal="center"/>
    </xf>
    <xf numFmtId="0" fontId="3" fillId="0" borderId="48" xfId="3" applyFont="1" applyBorder="1" applyAlignment="1" applyProtection="1">
      <alignment horizontal="center"/>
    </xf>
    <xf numFmtId="0" fontId="3" fillId="0" borderId="13" xfId="3" applyFont="1" applyBorder="1" applyAlignment="1" applyProtection="1">
      <alignment horizontal="centerContinuous"/>
    </xf>
    <xf numFmtId="0" fontId="3" fillId="0" borderId="75" xfId="3" applyFont="1" applyBorder="1" applyAlignment="1" applyProtection="1">
      <alignment horizontal="centerContinuous"/>
    </xf>
    <xf numFmtId="0" fontId="3" fillId="0" borderId="74" xfId="3" applyFont="1" applyBorder="1" applyAlignment="1" applyProtection="1">
      <alignment horizontal="centerContinuous"/>
    </xf>
    <xf numFmtId="1" fontId="3" fillId="0" borderId="74" xfId="3" applyNumberFormat="1" applyFont="1" applyBorder="1" applyAlignment="1" applyProtection="1">
      <alignment horizontal="center"/>
    </xf>
    <xf numFmtId="169" fontId="3" fillId="0" borderId="48" xfId="3" applyNumberFormat="1" applyFont="1" applyBorder="1" applyAlignment="1" applyProtection="1">
      <alignment horizontal="center"/>
    </xf>
    <xf numFmtId="0" fontId="1" fillId="0" borderId="48" xfId="3" applyBorder="1" applyProtection="1"/>
    <xf numFmtId="0" fontId="45" fillId="0" borderId="0" xfId="3" applyFont="1" applyAlignment="1" applyProtection="1">
      <alignment horizontal="center" vertical="center"/>
    </xf>
    <xf numFmtId="0" fontId="83" fillId="0" borderId="0" xfId="3" applyFont="1" applyAlignment="1" applyProtection="1">
      <alignment horizontal="right" vertical="top"/>
    </xf>
    <xf numFmtId="0" fontId="1" fillId="0" borderId="0" xfId="3" applyAlignment="1"/>
    <xf numFmtId="0" fontId="83" fillId="0" borderId="0" xfId="3" applyFont="1" applyAlignment="1" applyProtection="1">
      <alignment vertical="top"/>
    </xf>
    <xf numFmtId="0" fontId="4" fillId="0" borderId="0" xfId="3" applyFont="1" applyBorder="1" applyProtection="1"/>
    <xf numFmtId="0" fontId="1" fillId="0" borderId="0" xfId="3" applyBorder="1" applyProtection="1"/>
    <xf numFmtId="0" fontId="4" fillId="0" borderId="0" xfId="3" applyFont="1" applyAlignment="1" applyProtection="1">
      <alignment horizontal="center"/>
    </xf>
    <xf numFmtId="3" fontId="8" fillId="0" borderId="7" xfId="3" applyNumberFormat="1" applyFont="1" applyBorder="1" applyAlignment="1" applyProtection="1">
      <alignment horizontal="right" indent="1"/>
      <protection locked="0"/>
    </xf>
    <xf numFmtId="0" fontId="8" fillId="0" borderId="22" xfId="3" applyFont="1" applyBorder="1" applyAlignment="1" applyProtection="1">
      <alignment horizontal="center"/>
      <protection locked="0"/>
    </xf>
    <xf numFmtId="0" fontId="8" fillId="0" borderId="6" xfId="3" applyFont="1" applyBorder="1" applyProtection="1">
      <protection locked="0"/>
    </xf>
    <xf numFmtId="0" fontId="4" fillId="0" borderId="0" xfId="3" applyFont="1" applyAlignment="1" applyProtection="1"/>
    <xf numFmtId="0" fontId="3" fillId="0" borderId="0" xfId="3" applyFont="1" applyAlignment="1" applyProtection="1">
      <alignment horizontal="center"/>
    </xf>
    <xf numFmtId="0" fontId="3" fillId="0" borderId="0" xfId="3" applyFont="1" applyProtection="1"/>
    <xf numFmtId="0" fontId="1"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1" fillId="0" borderId="0" xfId="3" applyAlignment="1" applyProtection="1">
      <alignment horizontal="left" vertical="center"/>
    </xf>
    <xf numFmtId="0" fontId="2" fillId="0" borderId="0" xfId="3" applyFont="1" applyAlignment="1" applyProtection="1">
      <alignment horizontal="left" vertical="center"/>
    </xf>
    <xf numFmtId="169" fontId="2"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83" fillId="0" borderId="76" xfId="3" applyFont="1" applyBorder="1" applyAlignment="1" applyProtection="1">
      <alignment horizontal="left" vertical="center"/>
    </xf>
    <xf numFmtId="169" fontId="83" fillId="0" borderId="76" xfId="3" applyNumberFormat="1" applyFont="1" applyBorder="1" applyAlignment="1" applyProtection="1">
      <alignment horizontal="left" vertical="center"/>
    </xf>
    <xf numFmtId="0" fontId="1" fillId="0" borderId="9" xfId="3" applyBorder="1" applyAlignment="1" applyProtection="1">
      <alignment horizontal="center" vertical="center"/>
      <protection locked="0"/>
    </xf>
    <xf numFmtId="169" fontId="2" fillId="0" borderId="22" xfId="3" applyNumberFormat="1" applyFont="1" applyBorder="1" applyAlignment="1" applyProtection="1">
      <alignment horizontal="left"/>
      <protection locked="0"/>
    </xf>
    <xf numFmtId="0" fontId="8" fillId="0" borderId="7" xfId="3" applyFont="1" applyBorder="1" applyProtection="1"/>
    <xf numFmtId="0" fontId="8" fillId="0" borderId="6" xfId="3" applyFont="1" applyBorder="1" applyProtection="1"/>
    <xf numFmtId="0" fontId="8" fillId="0" borderId="6" xfId="3" applyFont="1" applyBorder="1" applyAlignment="1" applyProtection="1">
      <alignment horizontal="center"/>
    </xf>
    <xf numFmtId="0" fontId="2" fillId="0" borderId="6" xfId="3" applyFont="1" applyBorder="1" applyProtection="1"/>
    <xf numFmtId="169" fontId="2" fillId="0" borderId="22" xfId="3" applyNumberFormat="1" applyFont="1" applyBorder="1" applyProtection="1"/>
    <xf numFmtId="0" fontId="21" fillId="0" borderId="0" xfId="3" applyFont="1" applyProtection="1"/>
    <xf numFmtId="169" fontId="73" fillId="0" borderId="0" xfId="3" applyNumberFormat="1" applyFont="1" applyProtection="1"/>
    <xf numFmtId="0" fontId="1" fillId="0" borderId="0" xfId="3" applyBorder="1" applyAlignment="1" applyProtection="1">
      <alignment horizontal="centerContinuous"/>
    </xf>
    <xf numFmtId="0" fontId="2" fillId="0" borderId="0" xfId="3" applyFont="1" applyBorder="1" applyAlignment="1" applyProtection="1">
      <alignment horizontal="centerContinuous"/>
    </xf>
    <xf numFmtId="0" fontId="1" fillId="0" borderId="0" xfId="3" applyAlignment="1" applyProtection="1">
      <alignment horizontal="left"/>
    </xf>
    <xf numFmtId="0" fontId="8" fillId="0" borderId="0" xfId="3" applyFont="1" applyAlignment="1" applyProtection="1">
      <alignment horizontal="left"/>
    </xf>
    <xf numFmtId="169" fontId="2" fillId="0" borderId="0" xfId="3" applyNumberFormat="1" applyFont="1" applyAlignment="1" applyProtection="1">
      <alignment horizontal="left"/>
    </xf>
    <xf numFmtId="0" fontId="1" fillId="0" borderId="0" xfId="3" applyBorder="1" applyAlignment="1" applyProtection="1">
      <alignment horizontal="center"/>
    </xf>
    <xf numFmtId="0" fontId="1" fillId="0" borderId="0" xfId="3" applyFont="1" applyAlignment="1" applyProtection="1">
      <alignment horizontal="left"/>
    </xf>
    <xf numFmtId="0" fontId="24" fillId="0" borderId="0" xfId="3" applyFont="1" applyBorder="1" applyAlignment="1" applyProtection="1">
      <alignment horizontal="left"/>
    </xf>
    <xf numFmtId="0" fontId="19" fillId="0" borderId="0" xfId="3" applyFont="1" applyBorder="1" applyAlignment="1" applyProtection="1">
      <alignment horizontal="left"/>
    </xf>
    <xf numFmtId="169" fontId="27" fillId="0" borderId="0" xfId="3" applyNumberFormat="1" applyFont="1" applyBorder="1" applyAlignment="1" applyProtection="1">
      <alignment horizontal="left"/>
    </xf>
    <xf numFmtId="169" fontId="3" fillId="0" borderId="0" xfId="3" applyNumberFormat="1" applyFont="1" applyProtection="1"/>
    <xf numFmtId="0" fontId="1" fillId="0" borderId="0" xfId="3" applyBorder="1" applyAlignment="1" applyProtection="1"/>
    <xf numFmtId="169" fontId="1" fillId="0" borderId="0" xfId="3" applyNumberFormat="1" applyBorder="1" applyProtection="1"/>
    <xf numFmtId="0" fontId="1" fillId="0" borderId="9" xfId="3" applyBorder="1" applyProtection="1"/>
    <xf numFmtId="0" fontId="1" fillId="0" borderId="9" xfId="3" applyBorder="1" applyAlignment="1" applyProtection="1">
      <alignment horizontal="center"/>
    </xf>
    <xf numFmtId="169" fontId="1" fillId="0" borderId="9" xfId="3" applyNumberFormat="1" applyBorder="1" applyProtection="1"/>
    <xf numFmtId="0" fontId="1" fillId="0" borderId="13" xfId="3" applyBorder="1" applyProtection="1"/>
    <xf numFmtId="0" fontId="1" fillId="0" borderId="13" xfId="3" applyBorder="1" applyAlignment="1" applyProtection="1">
      <alignment horizontal="center"/>
    </xf>
    <xf numFmtId="169" fontId="1" fillId="0" borderId="13" xfId="3" applyNumberFormat="1" applyBorder="1" applyProtection="1"/>
    <xf numFmtId="169" fontId="4" fillId="0" borderId="0" xfId="3" applyNumberFormat="1" applyFont="1" applyBorder="1" applyProtection="1"/>
    <xf numFmtId="0" fontId="4" fillId="0" borderId="0" xfId="3" applyFont="1" applyAlignment="1" applyProtection="1">
      <alignment vertical="center" textRotation="180"/>
    </xf>
    <xf numFmtId="0" fontId="3" fillId="0" borderId="0" xfId="3" applyFont="1" applyAlignment="1" applyProtection="1">
      <alignment horizontal="right" vertical="center" textRotation="180"/>
    </xf>
    <xf numFmtId="0" fontId="3" fillId="0" borderId="0" xfId="3" applyFont="1" applyAlignment="1" applyProtection="1">
      <alignment horizontal="center" vertical="top" textRotation="180"/>
    </xf>
    <xf numFmtId="0" fontId="1" fillId="0" borderId="0" xfId="3" applyFill="1" applyBorder="1" applyProtection="1"/>
    <xf numFmtId="0" fontId="1" fillId="0" borderId="76" xfId="3" applyBorder="1" applyProtection="1"/>
    <xf numFmtId="0" fontId="83" fillId="0" borderId="76" xfId="3" applyFont="1" applyBorder="1" applyProtection="1"/>
    <xf numFmtId="0" fontId="1" fillId="0" borderId="0" xfId="3" applyFill="1" applyBorder="1" applyAlignment="1" applyProtection="1">
      <alignment horizontal="center"/>
    </xf>
    <xf numFmtId="0" fontId="1" fillId="11" borderId="62" xfId="3" applyFill="1" applyBorder="1" applyProtection="1"/>
    <xf numFmtId="0" fontId="1" fillId="11" borderId="9" xfId="3" applyFill="1" applyBorder="1" applyProtection="1"/>
    <xf numFmtId="0" fontId="1" fillId="11" borderId="9" xfId="3" applyFill="1" applyBorder="1" applyAlignment="1" applyProtection="1">
      <alignment horizontal="center"/>
    </xf>
    <xf numFmtId="0" fontId="1" fillId="11" borderId="53" xfId="3" applyFill="1" applyBorder="1" applyProtection="1"/>
    <xf numFmtId="0" fontId="85" fillId="0" borderId="0" xfId="3" applyFont="1" applyBorder="1" applyAlignment="1" applyProtection="1">
      <alignment horizontal="right" vertical="top" textRotation="180"/>
    </xf>
    <xf numFmtId="0" fontId="1" fillId="11" borderId="43" xfId="3" applyFill="1" applyBorder="1" applyAlignment="1" applyProtection="1">
      <alignment horizontal="center"/>
    </xf>
    <xf numFmtId="0" fontId="1" fillId="11" borderId="0" xfId="3" applyFill="1" applyBorder="1" applyAlignment="1" applyProtection="1">
      <alignment horizontal="center"/>
    </xf>
    <xf numFmtId="0" fontId="1" fillId="11" borderId="0" xfId="3" applyFill="1" applyBorder="1" applyProtection="1"/>
    <xf numFmtId="0" fontId="8" fillId="11" borderId="0" xfId="3" applyFont="1" applyFill="1" applyBorder="1" applyAlignment="1" applyProtection="1">
      <alignment horizontal="left"/>
    </xf>
    <xf numFmtId="0" fontId="2" fillId="11" borderId="0" xfId="3" applyFont="1" applyFill="1" applyBorder="1" applyProtection="1"/>
    <xf numFmtId="0" fontId="1" fillId="11" borderId="6" xfId="3" applyFill="1" applyBorder="1" applyAlignment="1" applyProtection="1">
      <alignment horizontal="center"/>
    </xf>
    <xf numFmtId="0" fontId="2" fillId="11" borderId="5" xfId="3" applyFont="1" applyFill="1" applyBorder="1" applyProtection="1"/>
    <xf numFmtId="0" fontId="2" fillId="11" borderId="0" xfId="3" applyFont="1" applyFill="1" applyBorder="1" applyAlignment="1" applyProtection="1">
      <alignment horizontal="left"/>
    </xf>
    <xf numFmtId="14" fontId="1" fillId="11" borderId="0" xfId="3" applyNumberFormat="1" applyFill="1" applyBorder="1" applyProtection="1"/>
    <xf numFmtId="14" fontId="1" fillId="11" borderId="9" xfId="3" applyNumberFormat="1" applyFill="1" applyBorder="1" applyAlignment="1" applyProtection="1">
      <alignment horizontal="center"/>
    </xf>
    <xf numFmtId="0" fontId="1" fillId="11" borderId="74" xfId="3" applyFill="1" applyBorder="1" applyProtection="1"/>
    <xf numFmtId="0" fontId="1" fillId="11" borderId="13" xfId="3" applyFill="1" applyBorder="1" applyProtection="1"/>
    <xf numFmtId="0" fontId="1" fillId="11" borderId="13" xfId="3" applyFill="1" applyBorder="1" applyAlignment="1" applyProtection="1">
      <alignment horizontal="center"/>
    </xf>
    <xf numFmtId="0" fontId="13" fillId="11" borderId="77" xfId="3" applyFont="1" applyFill="1" applyBorder="1" applyProtection="1"/>
    <xf numFmtId="0" fontId="1" fillId="0" borderId="0" xfId="3" applyFont="1" applyBorder="1" applyAlignment="1" applyProtection="1">
      <alignment horizontal="left"/>
    </xf>
    <xf numFmtId="0" fontId="4" fillId="0" borderId="13" xfId="3" applyFont="1" applyBorder="1" applyProtection="1"/>
    <xf numFmtId="0" fontId="3" fillId="0" borderId="13" xfId="3" applyFont="1" applyBorder="1" applyAlignment="1" applyProtection="1">
      <alignment horizontal="left"/>
    </xf>
    <xf numFmtId="0" fontId="1" fillId="0" borderId="0" xfId="3" applyBorder="1" applyAlignment="1" applyProtection="1">
      <alignment horizontal="left"/>
    </xf>
    <xf numFmtId="0" fontId="3" fillId="0" borderId="13" xfId="3" applyFont="1" applyBorder="1" applyProtection="1"/>
    <xf numFmtId="0" fontId="3" fillId="0" borderId="13" xfId="3" quotePrefix="1" applyFont="1" applyBorder="1" applyAlignment="1" applyProtection="1">
      <alignment horizontal="left"/>
    </xf>
    <xf numFmtId="8" fontId="1" fillId="0" borderId="0" xfId="3" applyNumberFormat="1" applyAlignment="1" applyProtection="1">
      <alignment horizontal="left"/>
    </xf>
    <xf numFmtId="0" fontId="8" fillId="0" borderId="0" xfId="3" applyFont="1" applyFill="1" applyBorder="1" applyProtection="1"/>
    <xf numFmtId="0" fontId="8" fillId="0" borderId="13" xfId="3" applyFont="1" applyBorder="1" applyProtection="1"/>
    <xf numFmtId="0" fontId="8" fillId="0" borderId="13" xfId="3" applyFont="1" applyBorder="1" applyAlignment="1" applyProtection="1">
      <alignment horizontal="center"/>
    </xf>
    <xf numFmtId="0" fontId="1" fillId="0" borderId="0" xfId="3" applyFill="1" applyBorder="1" applyAlignment="1" applyProtection="1"/>
    <xf numFmtId="0" fontId="1" fillId="0" borderId="0" xfId="3" applyAlignment="1" applyProtection="1"/>
    <xf numFmtId="0" fontId="1" fillId="0" borderId="9" xfId="3" applyBorder="1" applyProtection="1">
      <protection locked="0"/>
    </xf>
    <xf numFmtId="0" fontId="2" fillId="0" borderId="0" xfId="3" applyFont="1" applyBorder="1" applyAlignment="1" applyProtection="1">
      <alignment horizontal="left"/>
    </xf>
    <xf numFmtId="0" fontId="2" fillId="0" borderId="0" xfId="3" applyFont="1" applyBorder="1" applyAlignment="1" applyProtection="1">
      <alignment horizontal="left" indent="1"/>
    </xf>
    <xf numFmtId="0" fontId="1" fillId="0" borderId="22" xfId="3" applyBorder="1" applyAlignment="1" applyProtection="1">
      <alignment horizontal="center" vertical="center"/>
      <protection locked="0"/>
    </xf>
    <xf numFmtId="0" fontId="1" fillId="0" borderId="0" xfId="3" applyBorder="1" applyAlignment="1" applyProtection="1">
      <alignment horizontal="left" indent="1"/>
    </xf>
    <xf numFmtId="0" fontId="3" fillId="0" borderId="0" xfId="3" applyFont="1" applyBorder="1" applyProtection="1"/>
    <xf numFmtId="0" fontId="4" fillId="0" borderId="0" xfId="3" applyFont="1" applyFill="1" applyBorder="1" applyAlignment="1" applyProtection="1">
      <alignment horizontal="centerContinuous"/>
    </xf>
    <xf numFmtId="0" fontId="13" fillId="0" borderId="0" xfId="3" applyFont="1" applyBorder="1" applyAlignment="1" applyProtection="1">
      <alignment horizontal="center" vertical="center"/>
    </xf>
    <xf numFmtId="0" fontId="13" fillId="0" borderId="0" xfId="3" applyFont="1" applyAlignment="1" applyProtection="1">
      <alignment horizontal="center" vertical="center"/>
    </xf>
    <xf numFmtId="166" fontId="4" fillId="0" borderId="0" xfId="3" applyNumberFormat="1" applyFont="1" applyBorder="1" applyAlignment="1" applyProtection="1">
      <alignment horizontal="center" vertical="top"/>
    </xf>
    <xf numFmtId="165" fontId="13"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top"/>
    </xf>
    <xf numFmtId="0" fontId="45" fillId="0" borderId="0" xfId="3" applyFont="1" applyAlignment="1" applyProtection="1">
      <alignment horizontal="left"/>
    </xf>
    <xf numFmtId="0" fontId="1" fillId="0" borderId="5" xfId="3" applyFill="1" applyBorder="1" applyProtection="1"/>
    <xf numFmtId="0" fontId="1" fillId="11" borderId="43" xfId="3" applyFill="1" applyBorder="1" applyProtection="1"/>
    <xf numFmtId="0" fontId="1" fillId="11" borderId="78" xfId="3" applyFill="1" applyBorder="1" applyAlignment="1" applyProtection="1">
      <alignment horizontal="center"/>
    </xf>
    <xf numFmtId="14" fontId="1" fillId="11" borderId="78" xfId="3" applyNumberFormat="1" applyFill="1" applyBorder="1" applyAlignment="1" applyProtection="1">
      <alignment horizontal="center"/>
    </xf>
    <xf numFmtId="0" fontId="3" fillId="11" borderId="77" xfId="3" applyFont="1" applyFill="1" applyBorder="1" applyProtection="1"/>
    <xf numFmtId="0" fontId="1" fillId="0" borderId="9" xfId="3" applyBorder="1" applyAlignment="1" applyProtection="1">
      <alignment horizontal="left"/>
    </xf>
    <xf numFmtId="0" fontId="3" fillId="0" borderId="0" xfId="3" quotePrefix="1" applyFont="1" applyBorder="1" applyAlignment="1" applyProtection="1">
      <alignment horizontal="left"/>
    </xf>
    <xf numFmtId="170" fontId="1" fillId="0" borderId="9" xfId="3" applyNumberFormat="1" applyBorder="1" applyAlignment="1" applyProtection="1">
      <alignment horizontal="centerContinuous"/>
    </xf>
    <xf numFmtId="0" fontId="1" fillId="0" borderId="9" xfId="3" applyBorder="1" applyAlignment="1" applyProtection="1"/>
    <xf numFmtId="0" fontId="8" fillId="0" borderId="0" xfId="3" applyFont="1" applyBorder="1" applyAlignment="1" applyProtection="1">
      <alignment horizontal="center"/>
    </xf>
    <xf numFmtId="0" fontId="8" fillId="0" borderId="0" xfId="3" applyFont="1" applyBorder="1" applyProtection="1"/>
    <xf numFmtId="0" fontId="4" fillId="0" borderId="0" xfId="3" applyFont="1" applyBorder="1" applyAlignment="1" applyProtection="1">
      <alignment horizontal="center"/>
    </xf>
    <xf numFmtId="0" fontId="1" fillId="0" borderId="0" xfId="3" applyFont="1" applyBorder="1" applyAlignment="1" applyProtection="1">
      <alignment vertical="center"/>
    </xf>
    <xf numFmtId="0" fontId="4" fillId="0" borderId="9" xfId="3" applyFont="1" applyBorder="1" applyProtection="1"/>
    <xf numFmtId="0" fontId="1" fillId="0" borderId="78" xfId="3" applyBorder="1" applyProtection="1">
      <protection locked="0"/>
    </xf>
    <xf numFmtId="0" fontId="2" fillId="0" borderId="0" xfId="3" applyFont="1" applyAlignment="1" applyProtection="1">
      <alignment horizontal="left" indent="1"/>
    </xf>
    <xf numFmtId="0" fontId="1" fillId="0" borderId="22" xfId="3" applyBorder="1" applyAlignment="1" applyProtection="1">
      <alignment horizontal="center"/>
      <protection locked="0"/>
    </xf>
    <xf numFmtId="0" fontId="2" fillId="0" borderId="0" xfId="3" applyFont="1" applyAlignment="1" applyProtection="1">
      <alignment horizontal="left" vertical="center" indent="1"/>
    </xf>
    <xf numFmtId="166" fontId="4"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center"/>
    </xf>
    <xf numFmtId="0" fontId="83" fillId="0" borderId="0" xfId="3" applyFont="1" applyBorder="1" applyProtection="1"/>
    <xf numFmtId="0" fontId="2" fillId="0" borderId="0" xfId="3" applyFont="1" applyAlignment="1" applyProtection="1">
      <alignment horizontal="left" vertical="center" indent="2"/>
    </xf>
    <xf numFmtId="0" fontId="83" fillId="0" borderId="0" xfId="3" applyFont="1" applyAlignment="1" applyProtection="1">
      <alignment horizontal="left"/>
    </xf>
    <xf numFmtId="0" fontId="2" fillId="0" borderId="76" xfId="3" applyFont="1" applyBorder="1" applyProtection="1"/>
    <xf numFmtId="49" fontId="1" fillId="0" borderId="0" xfId="3" applyNumberFormat="1" applyFont="1" applyAlignment="1" applyProtection="1">
      <protection locked="0"/>
    </xf>
    <xf numFmtId="49" fontId="1" fillId="0" borderId="0" xfId="3" applyNumberFormat="1" applyProtection="1">
      <protection locked="0"/>
    </xf>
    <xf numFmtId="49" fontId="24" fillId="0" borderId="0" xfId="3" applyNumberFormat="1" applyFont="1" applyBorder="1" applyAlignment="1" applyProtection="1">
      <alignment horizontal="left"/>
      <protection locked="0"/>
    </xf>
    <xf numFmtId="0" fontId="1" fillId="0" borderId="0" xfId="3" applyBorder="1" applyProtection="1">
      <protection locked="0"/>
    </xf>
    <xf numFmtId="0" fontId="22" fillId="0" borderId="0" xfId="3" applyFont="1" applyBorder="1" applyAlignment="1" applyProtection="1">
      <alignment horizontal="center"/>
    </xf>
    <xf numFmtId="49" fontId="13" fillId="0" borderId="0" xfId="3" applyNumberFormat="1" applyFont="1" applyAlignment="1" applyProtection="1">
      <alignment horizontal="center" vertical="center"/>
    </xf>
    <xf numFmtId="166" fontId="13" fillId="0" borderId="0" xfId="3" applyNumberFormat="1" applyFont="1" applyBorder="1" applyAlignment="1" applyProtection="1">
      <alignment horizontal="center" vertical="center"/>
    </xf>
    <xf numFmtId="49" fontId="13" fillId="0" borderId="0" xfId="3" applyNumberFormat="1" applyFont="1" applyBorder="1" applyAlignment="1" applyProtection="1">
      <alignment horizontal="center" vertical="center"/>
    </xf>
    <xf numFmtId="0" fontId="83" fillId="0" borderId="76" xfId="3" applyFont="1" applyBorder="1" applyAlignment="1" applyProtection="1">
      <alignment horizontal="left"/>
    </xf>
    <xf numFmtId="0" fontId="1" fillId="0" borderId="0" xfId="3" applyFont="1" applyAlignment="1" applyProtection="1"/>
    <xf numFmtId="0" fontId="4"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2" fillId="0" borderId="0" xfId="3" applyFont="1" applyBorder="1" applyAlignment="1" applyProtection="1">
      <alignment horizontal="left"/>
    </xf>
    <xf numFmtId="171" fontId="4" fillId="0" borderId="0" xfId="3"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3"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3" fillId="0" borderId="0" xfId="3" applyFont="1" applyBorder="1" applyAlignment="1" applyProtection="1">
      <alignment horizontal="left" vertical="center"/>
    </xf>
    <xf numFmtId="0" fontId="1" fillId="0" borderId="0" xfId="3" applyFont="1" applyBorder="1" applyAlignment="1" applyProtection="1">
      <alignment horizontal="right" vertical="center"/>
    </xf>
    <xf numFmtId="0" fontId="1" fillId="0" borderId="0" xfId="3" applyFont="1" applyBorder="1" applyAlignment="1" applyProtection="1">
      <alignment horizontal="center" vertical="center"/>
    </xf>
    <xf numFmtId="0" fontId="2" fillId="0" borderId="0" xfId="3" applyFont="1" applyBorder="1" applyAlignment="1">
      <alignment horizontal="left" indent="1"/>
    </xf>
    <xf numFmtId="0" fontId="8" fillId="0" borderId="0" xfId="3" applyFont="1" applyBorder="1"/>
    <xf numFmtId="164" fontId="3" fillId="0" borderId="0" xfId="3" applyNumberFormat="1" applyFont="1" applyBorder="1" applyAlignment="1" applyProtection="1">
      <alignment vertical="center"/>
    </xf>
    <xf numFmtId="0" fontId="1" fillId="0" borderId="0" xfId="3" applyBorder="1"/>
    <xf numFmtId="164" fontId="3" fillId="0" borderId="0" xfId="3" applyNumberFormat="1" applyFont="1" applyBorder="1" applyAlignment="1" applyProtection="1">
      <alignment horizontal="right" vertical="center"/>
    </xf>
    <xf numFmtId="0" fontId="24" fillId="0" borderId="0" xfId="3" applyFont="1" applyBorder="1"/>
    <xf numFmtId="0" fontId="8" fillId="0" borderId="0" xfId="3" applyFont="1" applyBorder="1" applyAlignment="1" applyProtection="1">
      <alignment horizontal="left" vertical="top"/>
    </xf>
    <xf numFmtId="171" fontId="1" fillId="0" borderId="0" xfId="3" applyNumberFormat="1" applyFont="1" applyBorder="1" applyAlignment="1" applyProtection="1">
      <alignment horizontal="center" vertical="center"/>
    </xf>
    <xf numFmtId="0" fontId="9" fillId="0" borderId="0" xfId="3" applyFont="1" applyBorder="1"/>
    <xf numFmtId="0" fontId="9" fillId="0" borderId="0" xfId="3" applyFont="1" applyBorder="1" applyAlignment="1">
      <alignment horizontal="center"/>
    </xf>
    <xf numFmtId="0" fontId="1" fillId="0" borderId="0" xfId="3" applyFont="1" applyBorder="1" applyProtection="1"/>
    <xf numFmtId="0" fontId="1" fillId="0" borderId="0" xfId="3" applyBorder="1" applyAlignment="1">
      <alignment horizontal="center" vertical="center"/>
    </xf>
    <xf numFmtId="164" fontId="2" fillId="0" borderId="0" xfId="3" applyNumberFormat="1" applyFont="1" applyBorder="1"/>
    <xf numFmtId="0" fontId="9" fillId="0" borderId="13" xfId="3" applyFont="1" applyBorder="1" applyAlignment="1">
      <alignment horizontal="center"/>
    </xf>
    <xf numFmtId="0" fontId="9" fillId="0" borderId="14" xfId="3" applyFont="1" applyBorder="1" applyAlignment="1" applyProtection="1">
      <alignment horizontal="center" vertical="top"/>
    </xf>
    <xf numFmtId="14" fontId="1" fillId="0" borderId="113" xfId="0" applyNumberFormat="1" applyFont="1" applyBorder="1" applyAlignment="1" applyProtection="1">
      <alignment vertical="center"/>
      <protection locked="0"/>
    </xf>
    <xf numFmtId="38" fontId="8" fillId="2" borderId="30"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6" xfId="0" applyNumberFormat="1" applyFont="1" applyFill="1" applyBorder="1" applyAlignment="1" applyProtection="1">
      <alignment horizontal="right" vertical="center"/>
    </xf>
    <xf numFmtId="0" fontId="8" fillId="0" borderId="2" xfId="10" applyFont="1" applyFill="1" applyBorder="1" applyAlignment="1" applyProtection="1">
      <alignment horizontal="right" vertical="top"/>
      <protection locked="0"/>
    </xf>
    <xf numFmtId="38" fontId="8" fillId="7" borderId="2" xfId="10" applyNumberFormat="1" applyFont="1" applyFill="1" applyBorder="1" applyAlignment="1" applyProtection="1">
      <alignment horizontal="right"/>
    </xf>
    <xf numFmtId="3" fontId="8" fillId="0" borderId="2" xfId="10"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4" fillId="12" borderId="114" xfId="0" applyFont="1" applyFill="1" applyBorder="1" applyAlignment="1">
      <alignment horizontal="center" vertical="center"/>
    </xf>
    <xf numFmtId="0" fontId="94" fillId="12" borderId="115" xfId="0" applyFont="1" applyFill="1" applyBorder="1" applyAlignment="1">
      <alignment horizontal="center" vertical="center"/>
    </xf>
    <xf numFmtId="0" fontId="95" fillId="13" borderId="116" xfId="0" applyFont="1" applyFill="1" applyBorder="1" applyAlignment="1">
      <alignment horizontal="left" vertical="center"/>
    </xf>
    <xf numFmtId="0" fontId="96" fillId="14" borderId="116" xfId="0" applyFont="1" applyFill="1" applyBorder="1" applyAlignment="1">
      <alignment horizontal="left" vertical="center"/>
    </xf>
    <xf numFmtId="0" fontId="95" fillId="13" borderId="117"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3" applyNumberFormat="1" applyFont="1" applyBorder="1" applyAlignment="1" applyProtection="1">
      <alignment horizontal="center" vertical="center"/>
    </xf>
    <xf numFmtId="0" fontId="8" fillId="0" borderId="19" xfId="0" applyNumberFormat="1" applyFont="1" applyBorder="1" applyAlignment="1">
      <alignment horizontal="left" vertical="center" wrapText="1" indent="1"/>
    </xf>
    <xf numFmtId="0" fontId="8" fillId="0" borderId="19" xfId="0" applyFont="1" applyBorder="1" applyAlignment="1">
      <alignment horizontal="left" vertical="top" wrapText="1" indent="1"/>
    </xf>
    <xf numFmtId="40" fontId="2" fillId="0" borderId="9" xfId="11" applyNumberFormat="1" applyFont="1" applyFill="1" applyBorder="1" applyAlignment="1" applyProtection="1">
      <alignment horizontal="right"/>
      <protection locked="0"/>
    </xf>
    <xf numFmtId="0" fontId="13" fillId="7" borderId="0" xfId="0" applyFont="1" applyFill="1" applyBorder="1" applyAlignment="1"/>
    <xf numFmtId="0" fontId="13" fillId="7" borderId="20"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3" applyAlignment="1">
      <alignment vertical="center"/>
    </xf>
    <xf numFmtId="0" fontId="3" fillId="0" borderId="22" xfId="3" applyFont="1" applyBorder="1" applyAlignment="1">
      <alignment horizontal="center" vertical="center" wrapText="1"/>
    </xf>
    <xf numFmtId="0" fontId="13" fillId="0" borderId="22" xfId="3" applyFont="1" applyBorder="1" applyAlignment="1">
      <alignment horizontal="left" vertical="center" wrapText="1" indent="1"/>
    </xf>
    <xf numFmtId="38" fontId="8" fillId="2" borderId="22" xfId="3" applyNumberFormat="1" applyFont="1" applyFill="1" applyBorder="1" applyAlignment="1">
      <alignment horizontal="right" vertical="center"/>
    </xf>
    <xf numFmtId="0" fontId="1" fillId="0" borderId="0" xfId="3" applyAlignment="1">
      <alignment horizontal="left" vertical="center"/>
    </xf>
    <xf numFmtId="38" fontId="8" fillId="2" borderId="44" xfId="3" applyNumberFormat="1" applyFont="1" applyFill="1" applyBorder="1" applyAlignment="1">
      <alignment horizontal="right" vertical="center"/>
    </xf>
    <xf numFmtId="0" fontId="3" fillId="0" borderId="48" xfId="3" applyFont="1" applyBorder="1" applyAlignment="1">
      <alignment horizontal="left" vertical="center" wrapText="1" indent="2"/>
    </xf>
    <xf numFmtId="38" fontId="8" fillId="2" borderId="79" xfId="3" applyNumberFormat="1" applyFont="1" applyFill="1" applyBorder="1" applyAlignment="1">
      <alignment horizontal="right" vertical="center"/>
    </xf>
    <xf numFmtId="38" fontId="13" fillId="2" borderId="79" xfId="3" applyNumberFormat="1" applyFont="1" applyFill="1" applyBorder="1" applyAlignment="1">
      <alignment horizontal="right" vertical="center"/>
    </xf>
    <xf numFmtId="0" fontId="3" fillId="0" borderId="22" xfId="3" applyFont="1" applyBorder="1" applyAlignment="1">
      <alignment horizontal="left" vertical="center" wrapText="1" indent="1"/>
    </xf>
    <xf numFmtId="38" fontId="8" fillId="2" borderId="63" xfId="3" applyNumberFormat="1" applyFont="1" applyFill="1" applyBorder="1" applyAlignment="1">
      <alignment horizontal="right" vertical="center"/>
    </xf>
    <xf numFmtId="0" fontId="13" fillId="0" borderId="0" xfId="3" applyFont="1" applyFill="1" applyBorder="1" applyAlignment="1">
      <alignment wrapText="1"/>
    </xf>
    <xf numFmtId="38" fontId="4" fillId="0" borderId="0" xfId="3" applyNumberFormat="1" applyFont="1" applyFill="1" applyBorder="1"/>
    <xf numFmtId="0" fontId="1" fillId="0" borderId="0" xfId="3" applyAlignment="1">
      <alignment horizontal="left"/>
    </xf>
    <xf numFmtId="0" fontId="8" fillId="0" borderId="12" xfId="0" applyFont="1" applyBorder="1" applyAlignment="1">
      <alignment horizontal="left" vertical="top" indent="1"/>
    </xf>
    <xf numFmtId="164" fontId="97" fillId="0" borderId="19" xfId="0" applyNumberFormat="1" applyFont="1" applyBorder="1" applyAlignment="1">
      <alignment horizontal="left" vertical="center"/>
    </xf>
    <xf numFmtId="0" fontId="97" fillId="0" borderId="19" xfId="0" applyFont="1" applyBorder="1" applyAlignment="1">
      <alignment horizontal="left" vertical="top" wrapText="1" indent="1"/>
    </xf>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3" applyNumberFormat="1" applyFont="1" applyBorder="1" applyAlignment="1">
      <alignment vertical="center"/>
    </xf>
    <xf numFmtId="0" fontId="1" fillId="0" borderId="0" xfId="3" applyNumberFormat="1" applyBorder="1" applyAlignment="1">
      <alignment vertical="center"/>
    </xf>
    <xf numFmtId="0" fontId="1" fillId="0" borderId="0" xfId="3" applyNumberFormat="1" applyAlignment="1">
      <alignment vertical="center"/>
    </xf>
    <xf numFmtId="0" fontId="2" fillId="0" borderId="0" xfId="3" applyNumberFormat="1" applyFont="1" applyAlignment="1">
      <alignment vertical="center"/>
    </xf>
    <xf numFmtId="0" fontId="3" fillId="0" borderId="0" xfId="3" applyNumberFormat="1" applyFont="1" applyAlignment="1">
      <alignment horizontal="center" vertical="center"/>
    </xf>
    <xf numFmtId="0" fontId="3" fillId="0" borderId="0" xfId="3" applyNumberFormat="1" applyFont="1" applyBorder="1" applyAlignment="1">
      <alignment horizontal="left" vertical="center"/>
    </xf>
    <xf numFmtId="0" fontId="2" fillId="0" borderId="0" xfId="3" applyNumberFormat="1" applyFont="1" applyAlignment="1">
      <alignment horizontal="center" vertical="center"/>
    </xf>
    <xf numFmtId="0" fontId="3" fillId="5" borderId="11" xfId="3" applyNumberFormat="1" applyFont="1" applyFill="1" applyBorder="1" applyAlignment="1">
      <alignment horizontal="left" vertical="center"/>
    </xf>
    <xf numFmtId="0" fontId="1" fillId="5" borderId="14" xfId="3" applyFill="1" applyBorder="1" applyAlignment="1">
      <alignment horizontal="left" vertical="center"/>
    </xf>
    <xf numFmtId="0" fontId="1" fillId="5" borderId="10" xfId="3" applyFill="1" applyBorder="1" applyAlignment="1">
      <alignment horizontal="left" vertical="center"/>
    </xf>
    <xf numFmtId="0" fontId="2" fillId="0" borderId="15" xfId="3" applyNumberFormat="1" applyFont="1" applyBorder="1" applyAlignment="1">
      <alignment horizontal="center" vertical="center"/>
    </xf>
    <xf numFmtId="0" fontId="2" fillId="0" borderId="0" xfId="3" applyNumberFormat="1" applyFont="1" applyBorder="1" applyAlignment="1">
      <alignment horizontal="right" vertical="center" indent="1"/>
    </xf>
    <xf numFmtId="0" fontId="1" fillId="0" borderId="15" xfId="3" applyNumberFormat="1" applyBorder="1" applyAlignment="1">
      <alignment vertical="center"/>
    </xf>
    <xf numFmtId="0" fontId="1" fillId="5" borderId="20" xfId="3" applyNumberFormat="1" applyFill="1" applyBorder="1" applyAlignment="1">
      <alignment vertical="center"/>
    </xf>
    <xf numFmtId="0" fontId="1" fillId="5" borderId="17" xfId="3" applyNumberFormat="1" applyFill="1" applyBorder="1" applyAlignment="1">
      <alignment vertical="center"/>
    </xf>
    <xf numFmtId="0" fontId="1" fillId="5" borderId="18" xfId="3" applyNumberFormat="1" applyFill="1" applyBorder="1" applyAlignment="1">
      <alignment vertical="center"/>
    </xf>
    <xf numFmtId="0" fontId="1" fillId="0" borderId="20" xfId="3" applyNumberFormat="1" applyBorder="1" applyAlignment="1">
      <alignment vertical="center"/>
    </xf>
    <xf numFmtId="0" fontId="1" fillId="0" borderId="17" xfId="3" applyNumberFormat="1" applyBorder="1" applyAlignment="1">
      <alignment vertical="center"/>
    </xf>
    <xf numFmtId="0" fontId="1" fillId="0" borderId="11" xfId="3" applyNumberFormat="1" applyBorder="1" applyAlignment="1">
      <alignment vertical="center"/>
    </xf>
    <xf numFmtId="0" fontId="1" fillId="0" borderId="14" xfId="3" applyNumberFormat="1" applyBorder="1" applyAlignment="1">
      <alignment vertical="center"/>
    </xf>
    <xf numFmtId="0" fontId="1" fillId="0" borderId="3" xfId="3" applyNumberFormat="1" applyBorder="1" applyAlignment="1">
      <alignment vertical="center"/>
    </xf>
    <xf numFmtId="0" fontId="3" fillId="0" borderId="11" xfId="3" applyNumberFormat="1" applyFont="1" applyFill="1" applyBorder="1" applyAlignment="1">
      <alignment horizontal="centerContinuous" vertical="center"/>
    </xf>
    <xf numFmtId="0" fontId="1" fillId="0" borderId="14" xfId="3" applyNumberFormat="1" applyFont="1" applyFill="1" applyBorder="1" applyAlignment="1">
      <alignment horizontal="centerContinuous" vertical="center"/>
    </xf>
    <xf numFmtId="0" fontId="3" fillId="0" borderId="3" xfId="3" applyNumberFormat="1" applyFont="1" applyFill="1" applyBorder="1" applyAlignment="1">
      <alignment horizontal="centerContinuous" vertical="center"/>
    </xf>
    <xf numFmtId="0" fontId="1" fillId="0" borderId="10" xfId="3" applyNumberFormat="1" applyFont="1" applyFill="1" applyBorder="1" applyAlignment="1">
      <alignment horizontal="centerContinuous" vertical="center"/>
    </xf>
    <xf numFmtId="0" fontId="8" fillId="0" borderId="15" xfId="3" applyNumberFormat="1" applyFont="1" applyFill="1" applyBorder="1" applyAlignment="1">
      <alignment vertical="center"/>
    </xf>
    <xf numFmtId="0" fontId="8" fillId="0" borderId="0" xfId="3" applyNumberFormat="1" applyFont="1" applyFill="1" applyBorder="1" applyAlignment="1">
      <alignment vertical="center"/>
    </xf>
    <xf numFmtId="0" fontId="8" fillId="0" borderId="0" xfId="3" applyNumberFormat="1" applyFont="1" applyFill="1" applyBorder="1" applyAlignment="1">
      <alignment horizontal="center" vertical="center"/>
    </xf>
    <xf numFmtId="0" fontId="8" fillId="0" borderId="29" xfId="3" applyNumberFormat="1" applyFont="1" applyFill="1" applyBorder="1" applyAlignment="1">
      <alignment vertical="center"/>
    </xf>
    <xf numFmtId="0" fontId="3" fillId="0" borderId="10" xfId="3" applyNumberFormat="1" applyFont="1" applyBorder="1" applyAlignment="1">
      <alignment horizontal="center" vertical="center"/>
    </xf>
    <xf numFmtId="0" fontId="3" fillId="0" borderId="3" xfId="3" applyNumberFormat="1" applyFont="1" applyBorder="1" applyAlignment="1">
      <alignment horizontal="center" vertical="center"/>
    </xf>
    <xf numFmtId="0" fontId="2" fillId="0" borderId="3" xfId="3" applyNumberFormat="1" applyFont="1" applyBorder="1" applyAlignment="1">
      <alignment horizontal="center" vertical="center"/>
    </xf>
    <xf numFmtId="0" fontId="8" fillId="0" borderId="0" xfId="3" applyNumberFormat="1" applyFont="1" applyAlignment="1">
      <alignment vertical="center"/>
    </xf>
    <xf numFmtId="0" fontId="3" fillId="0" borderId="4" xfId="3" applyNumberFormat="1" applyFont="1" applyBorder="1" applyAlignment="1">
      <alignment horizontal="center" vertical="center" wrapText="1"/>
    </xf>
    <xf numFmtId="0" fontId="3" fillId="0" borderId="4" xfId="3" applyNumberFormat="1" applyFont="1" applyBorder="1" applyAlignment="1">
      <alignment horizontal="center" vertical="center"/>
    </xf>
    <xf numFmtId="164" fontId="3" fillId="0" borderId="21" xfId="3" applyNumberFormat="1" applyFont="1" applyBorder="1" applyAlignment="1">
      <alignment horizontal="right" vertical="center"/>
    </xf>
    <xf numFmtId="0" fontId="2" fillId="0" borderId="19" xfId="3" applyNumberFormat="1" applyFont="1" applyBorder="1" applyAlignment="1">
      <alignment horizontal="left" vertical="center"/>
    </xf>
    <xf numFmtId="0" fontId="1" fillId="0" borderId="12" xfId="3" applyNumberFormat="1" applyBorder="1" applyAlignment="1">
      <alignment horizontal="left" vertical="center"/>
    </xf>
    <xf numFmtId="0" fontId="2" fillId="0" borderId="2" xfId="3" applyNumberFormat="1" applyFont="1" applyBorder="1" applyAlignment="1">
      <alignment horizontal="left" vertical="center" indent="1"/>
    </xf>
    <xf numFmtId="38" fontId="8" fillId="2" borderId="2" xfId="3" applyNumberFormat="1" applyFont="1" applyFill="1" applyBorder="1" applyAlignment="1">
      <alignment vertical="center"/>
    </xf>
    <xf numFmtId="0" fontId="8" fillId="15" borderId="2" xfId="3" applyNumberFormat="1" applyFont="1" applyFill="1" applyBorder="1" applyAlignment="1">
      <alignment vertical="center"/>
    </xf>
    <xf numFmtId="38" fontId="8" fillId="0" borderId="2" xfId="3" applyNumberFormat="1" applyFont="1" applyBorder="1" applyAlignment="1" applyProtection="1">
      <alignment vertical="center"/>
      <protection locked="0"/>
    </xf>
    <xf numFmtId="0" fontId="2" fillId="0" borderId="2" xfId="3" applyNumberFormat="1" applyFont="1" applyBorder="1" applyAlignment="1">
      <alignment horizontal="left" vertical="top" indent="1"/>
    </xf>
    <xf numFmtId="38" fontId="8" fillId="0" borderId="2" xfId="3" applyNumberFormat="1" applyFont="1" applyFill="1" applyBorder="1" applyAlignment="1" applyProtection="1">
      <alignment vertical="center"/>
      <protection locked="0"/>
    </xf>
    <xf numFmtId="38" fontId="8" fillId="2" borderId="2" xfId="3" applyNumberFormat="1" applyFont="1" applyFill="1" applyBorder="1" applyAlignment="1" applyProtection="1">
      <alignment vertical="center"/>
    </xf>
    <xf numFmtId="0" fontId="3" fillId="0" borderId="19" xfId="3" applyNumberFormat="1" applyFont="1" applyBorder="1" applyAlignment="1">
      <alignment horizontal="left" vertical="center"/>
    </xf>
    <xf numFmtId="0" fontId="2" fillId="0" borderId="12" xfId="3" applyNumberFormat="1" applyFont="1" applyBorder="1" applyAlignment="1">
      <alignment horizontal="center" vertical="center"/>
    </xf>
    <xf numFmtId="38" fontId="8" fillId="2" borderId="30" xfId="3" applyNumberFormat="1" applyFont="1" applyFill="1" applyBorder="1" applyAlignment="1">
      <alignment vertical="center"/>
    </xf>
    <xf numFmtId="0" fontId="8" fillId="15" borderId="4" xfId="3" applyNumberFormat="1" applyFont="1" applyFill="1" applyBorder="1" applyAlignment="1">
      <alignment vertical="center"/>
    </xf>
    <xf numFmtId="9" fontId="8" fillId="2" borderId="4" xfId="3" applyNumberFormat="1" applyFont="1" applyFill="1" applyBorder="1" applyAlignment="1">
      <alignment vertical="center"/>
    </xf>
    <xf numFmtId="0" fontId="1" fillId="0" borderId="0" xfId="3" applyNumberFormat="1" applyAlignment="1">
      <alignment horizontal="right" vertical="center"/>
    </xf>
    <xf numFmtId="0" fontId="4" fillId="0" borderId="0" xfId="3" applyNumberFormat="1" applyFont="1" applyAlignment="1">
      <alignment vertical="center"/>
    </xf>
    <xf numFmtId="0" fontId="9" fillId="0" borderId="0" xfId="3" applyNumberFormat="1" applyFont="1" applyAlignment="1">
      <alignment vertical="center"/>
    </xf>
    <xf numFmtId="0" fontId="24" fillId="0" borderId="0" xfId="3" applyNumberFormat="1" applyFont="1" applyAlignment="1">
      <alignment vertical="center"/>
    </xf>
    <xf numFmtId="0" fontId="4" fillId="0" borderId="22" xfId="3" applyNumberFormat="1" applyFont="1" applyBorder="1" applyAlignment="1" applyProtection="1">
      <alignment horizontal="center" vertical="center"/>
      <protection locked="0"/>
    </xf>
    <xf numFmtId="0" fontId="2" fillId="0" borderId="0" xfId="3" applyNumberFormat="1" applyFont="1" applyAlignment="1">
      <alignment horizontal="left" vertical="center" indent="2"/>
    </xf>
    <xf numFmtId="0" fontId="1" fillId="0" borderId="0" xfId="3" applyAlignment="1">
      <alignment horizontal="left" wrapText="1" indent="2"/>
    </xf>
    <xf numFmtId="0" fontId="8" fillId="0" borderId="0" xfId="3" applyNumberFormat="1" applyFont="1" applyBorder="1" applyAlignment="1">
      <alignment vertical="center"/>
    </xf>
    <xf numFmtId="0" fontId="11" fillId="0" borderId="0" xfId="3"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38" fontId="8" fillId="0" borderId="47" xfId="0" applyNumberFormat="1" applyFont="1" applyFill="1" applyBorder="1" applyAlignment="1" applyProtection="1">
      <alignment horizontal="right" vertical="center"/>
      <protection locked="0"/>
    </xf>
    <xf numFmtId="0" fontId="1" fillId="0" borderId="0" xfId="3" applyAlignment="1">
      <alignment wrapText="1"/>
    </xf>
    <xf numFmtId="0" fontId="2" fillId="0" borderId="0" xfId="3" applyNumberFormat="1" applyFont="1" applyBorder="1" applyAlignment="1">
      <alignment horizontal="left" vertical="center" wrapText="1"/>
    </xf>
    <xf numFmtId="0" fontId="1" fillId="0" borderId="0" xfId="3" applyBorder="1" applyAlignment="1">
      <alignment horizontal="left" vertical="center" wrapText="1"/>
    </xf>
    <xf numFmtId="38" fontId="13" fillId="2" borderId="63" xfId="3" applyNumberFormat="1" applyFont="1" applyFill="1" applyBorder="1" applyAlignment="1">
      <alignment horizontal="right" vertical="center"/>
    </xf>
    <xf numFmtId="0" fontId="98" fillId="0" borderId="0" xfId="13" applyFont="1" applyBorder="1" applyAlignment="1" applyProtection="1">
      <alignment vertical="center"/>
    </xf>
    <xf numFmtId="38" fontId="8" fillId="16" borderId="2" xfId="0" applyNumberFormat="1" applyFont="1" applyFill="1" applyBorder="1" applyAlignment="1" applyProtection="1">
      <alignment horizontal="right"/>
    </xf>
    <xf numFmtId="0" fontId="99" fillId="0" borderId="0" xfId="0" applyFont="1" applyAlignment="1">
      <alignment horizontal="left" wrapText="1" indent="4"/>
    </xf>
    <xf numFmtId="38" fontId="8" fillId="0" borderId="58"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100" fillId="0" borderId="0" xfId="0" applyFont="1" applyBorder="1" applyAlignment="1">
      <alignment horizontal="left" indent="1"/>
    </xf>
    <xf numFmtId="38" fontId="101" fillId="13" borderId="118" xfId="0" applyNumberFormat="1" applyFont="1" applyFill="1" applyBorder="1" applyAlignment="1">
      <alignment horizontal="right"/>
    </xf>
    <xf numFmtId="38" fontId="101" fillId="14" borderId="116" xfId="0" applyNumberFormat="1" applyFont="1" applyFill="1" applyBorder="1" applyAlignment="1" applyProtection="1">
      <alignment horizontal="right"/>
      <protection locked="0"/>
    </xf>
    <xf numFmtId="38" fontId="101" fillId="14" borderId="118" xfId="0" applyNumberFormat="1" applyFont="1" applyFill="1" applyBorder="1" applyAlignment="1">
      <alignment horizontal="right"/>
    </xf>
    <xf numFmtId="38" fontId="101" fillId="13" borderId="116" xfId="0" applyNumberFormat="1" applyFont="1" applyFill="1" applyBorder="1" applyAlignment="1">
      <alignment horizontal="right"/>
    </xf>
    <xf numFmtId="38" fontId="101" fillId="13" borderId="117" xfId="0" applyNumberFormat="1" applyFont="1" applyFill="1" applyBorder="1" applyAlignment="1">
      <alignment horizontal="right"/>
    </xf>
    <xf numFmtId="0" fontId="1" fillId="0" borderId="80" xfId="3" applyNumberFormat="1" applyBorder="1" applyAlignment="1" applyProtection="1">
      <alignment horizontal="center"/>
    </xf>
    <xf numFmtId="0" fontId="8" fillId="0" borderId="0" xfId="3" applyFont="1" applyBorder="1" applyProtection="1">
      <protection locked="0"/>
    </xf>
    <xf numFmtId="0" fontId="8" fillId="0" borderId="0" xfId="3" applyFont="1" applyBorder="1" applyAlignment="1" applyProtection="1">
      <alignment horizontal="center"/>
      <protection locked="0"/>
    </xf>
    <xf numFmtId="3" fontId="8" fillId="0" borderId="0" xfId="3" applyNumberFormat="1" applyFont="1" applyBorder="1" applyAlignment="1" applyProtection="1">
      <alignment horizontal="right" indent="1"/>
      <protection locked="0"/>
    </xf>
    <xf numFmtId="5" fontId="8" fillId="0" borderId="81" xfId="3" applyNumberFormat="1" applyFont="1" applyBorder="1" applyAlignment="1" applyProtection="1">
      <protection locked="0"/>
    </xf>
    <xf numFmtId="5" fontId="8" fillId="0" borderId="82" xfId="3" applyNumberFormat="1" applyFont="1" applyBorder="1" applyAlignment="1" applyProtection="1">
      <protection locked="0"/>
    </xf>
    <xf numFmtId="5" fontId="8" fillId="0" borderId="0" xfId="3" applyNumberFormat="1" applyFont="1" applyBorder="1" applyAlignment="1" applyProtection="1">
      <alignment horizontal="center"/>
      <protection locked="0"/>
    </xf>
    <xf numFmtId="5" fontId="8" fillId="0" borderId="81" xfId="3" applyNumberFormat="1" applyFont="1" applyBorder="1" applyAlignment="1" applyProtection="1">
      <alignment horizontal="center"/>
      <protection locked="0"/>
    </xf>
    <xf numFmtId="5" fontId="8" fillId="0" borderId="82" xfId="3" applyNumberFormat="1" applyFont="1" applyBorder="1" applyAlignment="1" applyProtection="1">
      <alignment horizontal="center"/>
      <protection locked="0"/>
    </xf>
    <xf numFmtId="0" fontId="2" fillId="0" borderId="0" xfId="3" applyFont="1" applyAlignment="1" applyProtection="1">
      <alignment vertical="top"/>
    </xf>
    <xf numFmtId="0" fontId="4" fillId="0" borderId="0" xfId="3" applyFont="1" applyBorder="1" applyAlignment="1" applyProtection="1">
      <alignment horizontal="right"/>
    </xf>
    <xf numFmtId="178" fontId="4" fillId="0" borderId="9" xfId="3" applyNumberFormat="1" applyFont="1" applyBorder="1" applyAlignment="1" applyProtection="1">
      <alignment horizontal="left"/>
      <protection locked="0"/>
    </xf>
    <xf numFmtId="0" fontId="13" fillId="11" borderId="13" xfId="3" applyFont="1" applyFill="1" applyBorder="1" applyProtection="1"/>
    <xf numFmtId="0" fontId="2" fillId="11" borderId="119" xfId="3" applyFont="1" applyFill="1" applyBorder="1" applyProtection="1"/>
    <xf numFmtId="0" fontId="4" fillId="0" borderId="0" xfId="3" applyFont="1" applyAlignment="1" applyProtection="1">
      <alignment horizontal="right"/>
    </xf>
    <xf numFmtId="178" fontId="4" fillId="0" borderId="78" xfId="3" applyNumberFormat="1" applyFont="1" applyBorder="1" applyAlignment="1" applyProtection="1">
      <alignment horizontal="center"/>
      <protection locked="0"/>
    </xf>
    <xf numFmtId="0" fontId="3" fillId="11" borderId="13" xfId="3" applyFont="1" applyFill="1" applyBorder="1" applyProtection="1"/>
    <xf numFmtId="0" fontId="8" fillId="0" borderId="0" xfId="3" applyFont="1" applyBorder="1" applyAlignment="1" applyProtection="1">
      <alignment vertical="center"/>
    </xf>
    <xf numFmtId="179" fontId="1" fillId="0" borderId="0" xfId="3" applyNumberFormat="1" applyBorder="1" applyProtection="1">
      <protection locked="0"/>
    </xf>
    <xf numFmtId="179" fontId="1" fillId="0" borderId="0" xfId="3" applyNumberFormat="1" applyFont="1" applyBorder="1" applyAlignment="1" applyProtection="1">
      <alignment horizontal="left"/>
      <protection locked="0"/>
    </xf>
    <xf numFmtId="179" fontId="3" fillId="0" borderId="0" xfId="3" applyNumberFormat="1" applyFont="1" applyProtection="1">
      <protection locked="0"/>
    </xf>
    <xf numFmtId="179" fontId="1" fillId="0" borderId="0" xfId="3" applyNumberFormat="1" applyProtection="1">
      <protection locked="0"/>
    </xf>
    <xf numFmtId="179" fontId="1" fillId="0" borderId="0" xfId="3" applyNumberFormat="1" applyFont="1" applyAlignment="1" applyProtection="1">
      <alignment horizontal="left"/>
      <protection locked="0"/>
    </xf>
    <xf numFmtId="179" fontId="1" fillId="0" borderId="0" xfId="3" applyNumberFormat="1" applyAlignment="1" applyProtection="1">
      <alignment horizontal="left"/>
      <protection locked="0"/>
    </xf>
    <xf numFmtId="178" fontId="4" fillId="0" borderId="9" xfId="3" applyNumberFormat="1" applyFont="1" applyBorder="1" applyAlignment="1" applyProtection="1">
      <alignment horizontal="center"/>
      <protection locked="0"/>
    </xf>
    <xf numFmtId="38" fontId="101" fillId="14" borderId="118" xfId="0" applyNumberFormat="1" applyFont="1" applyFill="1" applyBorder="1" applyAlignment="1" applyProtection="1">
      <alignment horizontal="right"/>
      <protection locked="0"/>
    </xf>
    <xf numFmtId="38" fontId="101" fillId="13" borderId="0" xfId="0" applyNumberFormat="1" applyFont="1" applyFill="1" applyBorder="1" applyAlignment="1" applyProtection="1">
      <alignment horizontal="right"/>
      <protection locked="0"/>
    </xf>
    <xf numFmtId="0" fontId="14" fillId="0" borderId="0" xfId="0" applyFont="1" applyBorder="1" applyAlignment="1" applyProtection="1">
      <alignment horizontal="center" vertical="center"/>
      <protection locked="0"/>
    </xf>
    <xf numFmtId="0" fontId="9" fillId="0" borderId="0" xfId="0" applyFont="1" applyAlignment="1">
      <alignment horizontal="left" vertical="center"/>
    </xf>
    <xf numFmtId="0" fontId="3" fillId="0" borderId="0" xfId="0" applyFont="1" applyAlignment="1">
      <alignment horizontal="left" vertical="center"/>
    </xf>
    <xf numFmtId="0" fontId="7" fillId="0" borderId="0" xfId="0" applyFont="1" applyBorder="1" applyAlignment="1">
      <alignment vertical="top"/>
    </xf>
    <xf numFmtId="38" fontId="8" fillId="0" borderId="120" xfId="0" applyNumberFormat="1" applyFont="1" applyFill="1" applyBorder="1" applyAlignment="1" applyProtection="1">
      <alignment horizontal="right"/>
      <protection locked="0"/>
    </xf>
    <xf numFmtId="0" fontId="13" fillId="0" borderId="2" xfId="13" applyNumberFormat="1" applyFont="1" applyBorder="1" applyAlignment="1" applyProtection="1">
      <alignment horizontal="center" vertical="center"/>
      <protection locked="0"/>
    </xf>
    <xf numFmtId="0" fontId="13" fillId="0" borderId="2" xfId="13" applyFont="1" applyBorder="1" applyAlignment="1" applyProtection="1">
      <alignment horizontal="center" vertical="center"/>
      <protection locked="0"/>
    </xf>
    <xf numFmtId="0" fontId="96" fillId="14" borderId="116" xfId="0" applyFont="1" applyFill="1" applyBorder="1" applyAlignment="1">
      <alignment vertical="center"/>
    </xf>
    <xf numFmtId="0" fontId="13" fillId="17" borderId="0" xfId="0" applyFont="1" applyFill="1" applyBorder="1" applyAlignment="1" applyProtection="1">
      <alignment horizontal="left" vertical="center"/>
    </xf>
    <xf numFmtId="164" fontId="14" fillId="17" borderId="0" xfId="0" applyNumberFormat="1" applyFont="1" applyFill="1" applyBorder="1" applyAlignment="1" applyProtection="1">
      <alignment horizontal="center" vertical="center"/>
    </xf>
    <xf numFmtId="164" fontId="3" fillId="17" borderId="0" xfId="0" applyNumberFormat="1" applyFont="1" applyFill="1" applyBorder="1" applyAlignment="1" applyProtection="1">
      <alignment vertical="center"/>
    </xf>
    <xf numFmtId="0" fontId="2" fillId="18" borderId="121" xfId="0" applyFont="1" applyFill="1" applyBorder="1" applyAlignment="1" applyProtection="1">
      <alignment horizontal="left" vertical="center"/>
    </xf>
    <xf numFmtId="164" fontId="14" fillId="18" borderId="118" xfId="0" applyNumberFormat="1" applyFont="1" applyFill="1" applyBorder="1" applyAlignment="1" applyProtection="1">
      <alignment horizontal="center" vertical="center"/>
    </xf>
    <xf numFmtId="164" fontId="2" fillId="18" borderId="118" xfId="0" applyNumberFormat="1" applyFont="1" applyFill="1" applyBorder="1" applyAlignment="1" applyProtection="1">
      <alignment vertical="center"/>
    </xf>
    <xf numFmtId="0" fontId="14" fillId="18" borderId="122" xfId="0" applyFont="1" applyFill="1" applyBorder="1" applyAlignment="1" applyProtection="1">
      <alignment horizontal="center" vertical="center"/>
    </xf>
    <xf numFmtId="164" fontId="14" fillId="18" borderId="123" xfId="0" applyNumberFormat="1" applyFont="1" applyFill="1" applyBorder="1" applyAlignment="1" applyProtection="1">
      <alignment horizontal="center" vertical="center"/>
    </xf>
    <xf numFmtId="164" fontId="3" fillId="18" borderId="123" xfId="0" applyNumberFormat="1" applyFont="1" applyFill="1" applyBorder="1" applyAlignment="1" applyProtection="1">
      <alignment vertical="center"/>
    </xf>
    <xf numFmtId="0" fontId="14" fillId="17" borderId="118" xfId="0" applyFont="1" applyFill="1" applyBorder="1" applyAlignment="1" applyProtection="1">
      <alignment horizontal="center" vertical="center"/>
    </xf>
    <xf numFmtId="164" fontId="14" fillId="17" borderId="118" xfId="0" applyNumberFormat="1" applyFont="1" applyFill="1" applyBorder="1" applyAlignment="1" applyProtection="1">
      <alignment horizontal="center" vertical="center"/>
    </xf>
    <xf numFmtId="164" fontId="3" fillId="17" borderId="118" xfId="0" applyNumberFormat="1" applyFont="1" applyFill="1" applyBorder="1" applyAlignment="1" applyProtection="1">
      <alignment vertical="center"/>
    </xf>
    <xf numFmtId="38" fontId="101" fillId="14" borderId="124" xfId="0" applyNumberFormat="1" applyFont="1" applyFill="1" applyBorder="1" applyAlignment="1" applyProtection="1">
      <alignment horizontal="right"/>
      <protection locked="0"/>
    </xf>
    <xf numFmtId="164" fontId="14" fillId="18" borderId="121" xfId="0" applyNumberFormat="1" applyFont="1" applyFill="1" applyBorder="1" applyAlignment="1" applyProtection="1">
      <alignment horizontal="center" vertical="center"/>
    </xf>
    <xf numFmtId="164" fontId="3" fillId="18" borderId="118" xfId="0" applyNumberFormat="1" applyFont="1" applyFill="1" applyBorder="1" applyAlignment="1" applyProtection="1">
      <alignment vertical="center"/>
    </xf>
    <xf numFmtId="0" fontId="6" fillId="18" borderId="116" xfId="0" applyFont="1" applyFill="1" applyBorder="1" applyAlignment="1" applyProtection="1">
      <alignment vertical="center"/>
    </xf>
    <xf numFmtId="0" fontId="13" fillId="17" borderId="125" xfId="0" applyFont="1" applyFill="1" applyBorder="1" applyAlignment="1" applyProtection="1">
      <alignment horizontal="left" vertical="center"/>
    </xf>
    <xf numFmtId="164" fontId="14" fillId="17" borderId="125" xfId="0" applyNumberFormat="1" applyFont="1" applyFill="1" applyBorder="1" applyAlignment="1" applyProtection="1">
      <alignment horizontal="center" vertical="center"/>
    </xf>
    <xf numFmtId="164" fontId="3" fillId="17"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8" fillId="0" borderId="0" xfId="0" applyNumberFormat="1" applyFont="1" applyBorder="1" applyAlignment="1" applyProtection="1">
      <alignment horizontal="center" vertical="center"/>
      <protection locked="0"/>
    </xf>
    <xf numFmtId="38" fontId="8" fillId="0" borderId="127" xfId="0" applyNumberFormat="1" applyFont="1" applyFill="1" applyBorder="1" applyAlignment="1" applyProtection="1">
      <alignment horizontal="right"/>
      <protection locked="0"/>
    </xf>
    <xf numFmtId="0" fontId="2" fillId="0" borderId="113" xfId="0" applyFont="1" applyFill="1" applyBorder="1" applyAlignment="1" applyProtection="1">
      <alignment horizontal="left" vertical="center" indent="2"/>
    </xf>
    <xf numFmtId="0" fontId="2" fillId="0" borderId="113" xfId="0" applyFont="1" applyFill="1" applyBorder="1" applyAlignment="1" applyProtection="1">
      <alignment horizontal="center" vertical="center"/>
    </xf>
    <xf numFmtId="0" fontId="9" fillId="0" borderId="5" xfId="0" applyFont="1" applyBorder="1" applyAlignment="1" applyProtection="1"/>
    <xf numFmtId="0" fontId="9" fillId="0" borderId="5" xfId="0" applyFont="1" applyBorder="1" applyAlignment="1" applyProtection="1">
      <alignment vertical="top"/>
    </xf>
    <xf numFmtId="49" fontId="2" fillId="0" borderId="21" xfId="0" applyNumberFormat="1" applyFont="1" applyBorder="1" applyAlignment="1" applyProtection="1">
      <alignment horizontal="left" vertical="center" indent="1"/>
    </xf>
    <xf numFmtId="38" fontId="8" fillId="8" borderId="11" xfId="0" applyNumberFormat="1" applyFont="1" applyFill="1" applyBorder="1" applyAlignment="1" applyProtection="1">
      <alignment horizontal="right"/>
    </xf>
    <xf numFmtId="38" fontId="8" fillId="0" borderId="128"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4" fillId="0" borderId="0" xfId="0" applyFont="1" applyBorder="1" applyAlignment="1" applyProtection="1">
      <alignment horizontal="center" vertical="center" wrapText="1"/>
    </xf>
    <xf numFmtId="14" fontId="1" fillId="0" borderId="0" xfId="0" applyNumberFormat="1" applyFont="1" applyAlignment="1">
      <alignment horizontal="right"/>
    </xf>
    <xf numFmtId="0" fontId="44" fillId="0" borderId="0" xfId="2" applyBorder="1" applyAlignment="1" applyProtection="1">
      <alignment horizontal="left" indent="2"/>
    </xf>
    <xf numFmtId="0" fontId="13" fillId="0" borderId="0" xfId="3" applyFont="1" applyAlignment="1" applyProtection="1">
      <alignment horizontal="center"/>
    </xf>
    <xf numFmtId="0" fontId="8" fillId="0" borderId="49" xfId="3" applyFont="1" applyBorder="1" applyProtection="1"/>
    <xf numFmtId="0" fontId="13" fillId="0" borderId="0" xfId="3" applyFont="1" applyBorder="1" applyProtection="1"/>
    <xf numFmtId="0" fontId="46" fillId="0" borderId="15" xfId="13" applyNumberFormat="1" applyFont="1" applyFill="1" applyBorder="1" applyAlignment="1" applyProtection="1">
      <alignment horizontal="left" vertical="center" indent="1"/>
    </xf>
    <xf numFmtId="0" fontId="4" fillId="0" borderId="15" xfId="13" applyNumberFormat="1" applyFont="1" applyFill="1" applyBorder="1" applyAlignment="1" applyProtection="1">
      <alignment horizontal="left" vertical="center" indent="1"/>
    </xf>
    <xf numFmtId="0" fontId="8" fillId="0" borderId="15" xfId="13" applyNumberFormat="1" applyFont="1" applyBorder="1" applyAlignment="1" applyProtection="1">
      <alignment vertical="center"/>
    </xf>
    <xf numFmtId="0" fontId="6" fillId="0" borderId="20" xfId="13" applyNumberFormat="1" applyFont="1" applyBorder="1" applyAlignment="1" applyProtection="1">
      <alignment horizontal="right" vertical="center"/>
    </xf>
    <xf numFmtId="0" fontId="102" fillId="0" borderId="0" xfId="0" applyFont="1"/>
    <xf numFmtId="0" fontId="3" fillId="2" borderId="35" xfId="0" applyNumberFormat="1" applyFont="1" applyFill="1" applyBorder="1" applyAlignment="1">
      <alignment horizontal="center" vertical="center"/>
    </xf>
    <xf numFmtId="49" fontId="2" fillId="0" borderId="36" xfId="0" applyNumberFormat="1" applyFont="1" applyFill="1" applyBorder="1" applyAlignment="1">
      <alignment horizontal="center" vertical="center"/>
    </xf>
    <xf numFmtId="49" fontId="3" fillId="4" borderId="36" xfId="0" applyNumberFormat="1" applyFont="1" applyFill="1" applyBorder="1" applyAlignment="1">
      <alignment horizontal="center" vertical="center"/>
    </xf>
    <xf numFmtId="49" fontId="3" fillId="2" borderId="35" xfId="0" applyNumberFormat="1" applyFont="1" applyFill="1" applyBorder="1" applyAlignment="1">
      <alignment horizontal="center" vertical="center"/>
    </xf>
    <xf numFmtId="3" fontId="2" fillId="0" borderId="4" xfId="0" applyNumberFormat="1" applyFont="1" applyFill="1" applyBorder="1" applyAlignment="1">
      <alignment horizontal="left" vertical="center" wrapText="1" indent="2"/>
    </xf>
    <xf numFmtId="0" fontId="3" fillId="8" borderId="30" xfId="0" applyFont="1" applyFill="1" applyBorder="1" applyAlignment="1">
      <alignment horizontal="center" vertical="center"/>
    </xf>
    <xf numFmtId="3" fontId="3" fillId="4" borderId="36" xfId="0" applyNumberFormat="1" applyFont="1" applyFill="1" applyBorder="1" applyAlignment="1">
      <alignment horizontal="left" vertical="center" wrapText="1"/>
    </xf>
    <xf numFmtId="3" fontId="2" fillId="0" borderId="2" xfId="0" applyNumberFormat="1" applyFont="1" applyBorder="1" applyAlignment="1">
      <alignment horizontal="left" vertical="center" wrapText="1" indent="2"/>
    </xf>
    <xf numFmtId="3" fontId="2" fillId="0" borderId="11" xfId="0" applyNumberFormat="1" applyFont="1" applyBorder="1" applyAlignment="1">
      <alignment horizontal="left" vertical="center" wrapText="1" indent="2"/>
    </xf>
    <xf numFmtId="3" fontId="2" fillId="0" borderId="11" xfId="0" applyNumberFormat="1" applyFont="1" applyBorder="1" applyAlignment="1">
      <alignment horizontal="left" vertical="center" indent="2"/>
    </xf>
    <xf numFmtId="0" fontId="3" fillId="4" borderId="15" xfId="0" applyFont="1" applyFill="1" applyBorder="1" applyAlignment="1">
      <alignment horizontal="left" vertical="center" wrapText="1"/>
    </xf>
    <xf numFmtId="3" fontId="3" fillId="3" borderId="21" xfId="0" applyNumberFormat="1" applyFont="1" applyFill="1" applyBorder="1" applyAlignment="1">
      <alignment horizontal="left" vertical="center" wrapText="1" indent="1"/>
    </xf>
    <xf numFmtId="164" fontId="3" fillId="3" borderId="20" xfId="0" applyNumberFormat="1" applyFont="1" applyFill="1" applyBorder="1" applyAlignment="1">
      <alignment horizontal="left" vertical="center" wrapText="1" indent="1"/>
    </xf>
    <xf numFmtId="3" fontId="2" fillId="0" borderId="2" xfId="0" applyNumberFormat="1" applyFont="1" applyBorder="1" applyAlignment="1">
      <alignment horizontal="left" vertical="top" wrapText="1" indent="2"/>
    </xf>
    <xf numFmtId="3" fontId="2" fillId="0" borderId="4"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3" fillId="4" borderId="20"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7" borderId="21" xfId="0" applyNumberFormat="1" applyFont="1" applyFill="1" applyBorder="1" applyAlignment="1">
      <alignment horizontal="left" vertical="center" wrapText="1" indent="1"/>
    </xf>
    <xf numFmtId="3" fontId="3" fillId="0" borderId="15" xfId="0" applyNumberFormat="1" applyFont="1" applyBorder="1" applyAlignment="1">
      <alignment horizontal="left" vertical="top" wrapText="1" indent="2"/>
    </xf>
    <xf numFmtId="3" fontId="3" fillId="0" borderId="21" xfId="0" applyNumberFormat="1" applyFont="1" applyBorder="1" applyAlignment="1">
      <alignment horizontal="left" vertical="top" wrapText="1" indent="2"/>
    </xf>
    <xf numFmtId="3" fontId="3" fillId="3" borderId="11"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4" borderId="15" xfId="0" applyNumberFormat="1" applyFont="1" applyFill="1" applyBorder="1" applyAlignment="1">
      <alignment horizontal="left" vertical="center" wrapText="1"/>
    </xf>
    <xf numFmtId="164" fontId="3" fillId="3" borderId="21" xfId="0" applyNumberFormat="1" applyFont="1" applyFill="1" applyBorder="1" applyAlignment="1" applyProtection="1">
      <alignment horizontal="left" vertical="center" wrapText="1" indent="1"/>
    </xf>
    <xf numFmtId="3" fontId="3" fillId="7" borderId="15" xfId="0" applyNumberFormat="1" applyFont="1" applyFill="1" applyBorder="1" applyAlignment="1">
      <alignment horizontal="left" vertical="center" wrapText="1" indent="1"/>
    </xf>
    <xf numFmtId="3" fontId="3" fillId="0" borderId="21" xfId="0" applyNumberFormat="1" applyFont="1" applyFill="1" applyBorder="1" applyAlignment="1">
      <alignment horizontal="left" vertical="top" wrapText="1" indent="2"/>
    </xf>
    <xf numFmtId="3" fontId="3" fillId="3" borderId="20"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top" wrapText="1" indent="2"/>
    </xf>
    <xf numFmtId="3" fontId="4" fillId="5" borderId="20" xfId="0" applyNumberFormat="1" applyFont="1" applyFill="1" applyBorder="1" applyAlignment="1">
      <alignment horizontal="center" vertical="center" wrapText="1"/>
    </xf>
    <xf numFmtId="0" fontId="3" fillId="3" borderId="21" xfId="0" applyFont="1" applyFill="1" applyBorder="1" applyAlignment="1">
      <alignment horizontal="left" vertical="center" wrapText="1" indent="1"/>
    </xf>
    <xf numFmtId="3" fontId="3" fillId="2" borderId="30" xfId="0" applyNumberFormat="1" applyFont="1" applyFill="1" applyBorder="1" applyAlignment="1">
      <alignment horizontal="left" vertical="center" wrapText="1" indent="2"/>
    </xf>
    <xf numFmtId="3" fontId="2" fillId="0" borderId="2" xfId="0" applyNumberFormat="1" applyFont="1" applyBorder="1" applyAlignment="1">
      <alignment horizontal="left" vertical="center" indent="2"/>
    </xf>
    <xf numFmtId="3" fontId="3" fillId="2" borderId="39" xfId="0" applyNumberFormat="1" applyFont="1" applyFill="1" applyBorder="1" applyAlignment="1">
      <alignment horizontal="left" vertical="center" indent="2"/>
    </xf>
    <xf numFmtId="3" fontId="3" fillId="2" borderId="39" xfId="0" applyNumberFormat="1" applyFont="1" applyFill="1" applyBorder="1" applyAlignment="1">
      <alignment horizontal="left" vertical="top" indent="2"/>
    </xf>
    <xf numFmtId="0" fontId="3" fillId="4" borderId="4" xfId="0" applyFont="1" applyFill="1" applyBorder="1" applyAlignment="1">
      <alignment horizontal="left" vertical="center" wrapText="1"/>
    </xf>
    <xf numFmtId="3" fontId="3" fillId="4" borderId="4" xfId="0" applyNumberFormat="1" applyFont="1" applyFill="1" applyBorder="1" applyAlignment="1">
      <alignment horizontal="left" vertical="center" wrapText="1"/>
    </xf>
    <xf numFmtId="164" fontId="3" fillId="3" borderId="15"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3" fontId="3" fillId="0" borderId="20" xfId="0" applyNumberFormat="1" applyFont="1" applyFill="1" applyBorder="1" applyAlignment="1">
      <alignment horizontal="left" vertical="top" wrapText="1" indent="1"/>
    </xf>
    <xf numFmtId="0" fontId="3" fillId="7" borderId="11" xfId="0" applyFont="1" applyFill="1" applyBorder="1" applyAlignment="1">
      <alignment horizontal="left" vertical="center" wrapText="1" indent="1"/>
    </xf>
    <xf numFmtId="0" fontId="2" fillId="0" borderId="11" xfId="0" applyFont="1" applyFill="1" applyBorder="1" applyAlignment="1">
      <alignment horizontal="left" vertical="center" wrapText="1" indent="2"/>
    </xf>
    <xf numFmtId="0" fontId="3" fillId="8" borderId="11" xfId="0"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3" fontId="3" fillId="0" borderId="20" xfId="0" applyNumberFormat="1" applyFont="1" applyBorder="1" applyAlignment="1">
      <alignment horizontal="left" vertical="top" wrapText="1" indent="2"/>
    </xf>
    <xf numFmtId="0" fontId="2" fillId="0" borderId="15" xfId="0" applyFont="1" applyBorder="1" applyAlignment="1">
      <alignment horizontal="left" vertical="center" wrapText="1"/>
    </xf>
    <xf numFmtId="0" fontId="3" fillId="4" borderId="39" xfId="0" applyFont="1" applyFill="1" applyBorder="1" applyAlignment="1">
      <alignment horizontal="left" vertical="center" wrapText="1"/>
    </xf>
    <xf numFmtId="49" fontId="3" fillId="4" borderId="30" xfId="0" applyNumberFormat="1" applyFont="1" applyFill="1" applyBorder="1" applyAlignment="1">
      <alignment horizontal="center" vertical="center"/>
    </xf>
    <xf numFmtId="3" fontId="3" fillId="2" borderId="58" xfId="0" applyNumberFormat="1" applyFont="1" applyFill="1" applyBorder="1" applyAlignment="1">
      <alignment horizontal="left" vertical="top" wrapText="1" indent="2"/>
    </xf>
    <xf numFmtId="49" fontId="2" fillId="2" borderId="54" xfId="0" applyNumberFormat="1" applyFont="1" applyFill="1" applyBorder="1" applyAlignment="1">
      <alignment horizontal="center" vertical="top"/>
    </xf>
    <xf numFmtId="3" fontId="3" fillId="4" borderId="40" xfId="0" applyNumberFormat="1" applyFont="1" applyFill="1" applyBorder="1" applyAlignment="1">
      <alignment horizontal="left" vertical="center" wrapText="1"/>
    </xf>
    <xf numFmtId="0" fontId="3" fillId="4" borderId="40" xfId="0" applyFont="1" applyFill="1" applyBorder="1" applyAlignment="1">
      <alignment horizontal="left" vertical="center" wrapText="1"/>
    </xf>
    <xf numFmtId="38" fontId="8" fillId="0" borderId="32" xfId="0" applyNumberFormat="1" applyFont="1" applyBorder="1" applyAlignment="1" applyProtection="1">
      <alignment horizontal="right"/>
      <protection locked="0"/>
    </xf>
    <xf numFmtId="3" fontId="3" fillId="2" borderId="58" xfId="0" applyNumberFormat="1" applyFont="1" applyFill="1" applyBorder="1" applyAlignment="1">
      <alignment horizontal="left" vertical="center" wrapText="1" indent="2"/>
    </xf>
    <xf numFmtId="3" fontId="3" fillId="8" borderId="39" xfId="0" applyNumberFormat="1" applyFont="1" applyFill="1" applyBorder="1" applyAlignment="1">
      <alignment horizontal="left" vertical="center" wrapText="1" indent="2"/>
    </xf>
    <xf numFmtId="49" fontId="2" fillId="2" borderId="54" xfId="0" applyNumberFormat="1" applyFont="1" applyFill="1" applyBorder="1" applyAlignment="1">
      <alignment horizontal="center" vertical="center"/>
    </xf>
    <xf numFmtId="49" fontId="3" fillId="4" borderId="32" xfId="0" applyNumberFormat="1" applyFont="1" applyFill="1" applyBorder="1" applyAlignment="1">
      <alignment horizontal="center" vertical="center"/>
    </xf>
    <xf numFmtId="38" fontId="8" fillId="8" borderId="32" xfId="0" applyNumberFormat="1" applyFont="1" applyFill="1" applyBorder="1" applyAlignment="1">
      <alignment horizontal="right"/>
    </xf>
    <xf numFmtId="0" fontId="3" fillId="4" borderId="32" xfId="0" applyFont="1" applyFill="1" applyBorder="1" applyAlignment="1" applyProtection="1">
      <alignment horizontal="center" vertical="center"/>
    </xf>
    <xf numFmtId="0" fontId="3" fillId="4" borderId="34" xfId="0" applyFont="1" applyFill="1" applyBorder="1" applyAlignment="1" applyProtection="1">
      <alignment horizontal="center" vertical="center"/>
    </xf>
    <xf numFmtId="0" fontId="3" fillId="4" borderId="12" xfId="0" applyFont="1" applyFill="1" applyBorder="1" applyAlignment="1" applyProtection="1">
      <alignment horizontal="center" vertical="center"/>
    </xf>
    <xf numFmtId="0" fontId="2" fillId="0" borderId="20" xfId="13" applyFont="1" applyBorder="1" applyAlignment="1" applyProtection="1">
      <alignment vertical="center"/>
    </xf>
    <xf numFmtId="0" fontId="3" fillId="0" borderId="53" xfId="0" applyFont="1" applyBorder="1" applyAlignment="1" applyProtection="1">
      <alignment horizontal="center" vertical="center" wrapText="1"/>
    </xf>
    <xf numFmtId="0" fontId="3" fillId="4" borderId="2" xfId="0" applyFont="1" applyFill="1" applyBorder="1" applyAlignment="1">
      <alignment horizontal="center" vertical="center"/>
    </xf>
    <xf numFmtId="0" fontId="2" fillId="0" borderId="129" xfId="0" applyFont="1" applyFill="1" applyBorder="1" applyAlignment="1" applyProtection="1">
      <alignment horizontal="left" vertical="center" indent="2"/>
    </xf>
    <xf numFmtId="0" fontId="2" fillId="0" borderId="130" xfId="0" applyFont="1" applyFill="1" applyBorder="1" applyAlignment="1" applyProtection="1">
      <alignment horizontal="center" vertical="center"/>
    </xf>
    <xf numFmtId="0" fontId="3" fillId="8" borderId="39" xfId="0" applyFont="1" applyFill="1" applyBorder="1" applyAlignment="1" applyProtection="1">
      <alignment horizontal="left" vertical="center" indent="2"/>
    </xf>
    <xf numFmtId="0" fontId="2" fillId="8" borderId="30" xfId="0" applyFont="1" applyFill="1" applyBorder="1" applyAlignment="1" applyProtection="1">
      <alignment horizontal="center" vertical="center"/>
    </xf>
    <xf numFmtId="0" fontId="3" fillId="0" borderId="22" xfId="0" applyFont="1" applyFill="1" applyBorder="1" applyAlignment="1" applyProtection="1">
      <alignment horizontal="center" vertical="center"/>
    </xf>
    <xf numFmtId="0" fontId="3" fillId="0" borderId="22" xfId="0" applyFont="1" applyFill="1" applyBorder="1" applyAlignment="1" applyProtection="1">
      <alignment horizontal="center" vertical="center" wrapText="1"/>
    </xf>
    <xf numFmtId="0" fontId="7" fillId="0" borderId="49" xfId="0" applyFont="1" applyBorder="1" applyAlignment="1" applyProtection="1">
      <alignment horizontal="left" indent="1"/>
    </xf>
    <xf numFmtId="0" fontId="7" fillId="0" borderId="6" xfId="0" applyFont="1" applyBorder="1" applyAlignment="1" applyProtection="1">
      <alignment horizontal="left" indent="1"/>
    </xf>
    <xf numFmtId="0" fontId="0" fillId="0" borderId="7" xfId="0" applyBorder="1" applyAlignment="1">
      <alignment horizontal="left"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4" fillId="19" borderId="4" xfId="0" applyFont="1" applyFill="1" applyBorder="1" applyAlignment="1" applyProtection="1">
      <alignment horizontal="center" vertical="center" wrapText="1"/>
    </xf>
    <xf numFmtId="0" fontId="5" fillId="19" borderId="4" xfId="0" applyFont="1" applyFill="1" applyBorder="1" applyAlignment="1" applyProtection="1">
      <alignment horizontal="center" vertical="center" wrapText="1"/>
    </xf>
    <xf numFmtId="0" fontId="3" fillId="0" borderId="49" xfId="3" applyFont="1" applyFill="1" applyBorder="1" applyAlignment="1">
      <alignment horizontal="center" vertical="center"/>
    </xf>
    <xf numFmtId="38" fontId="8" fillId="20" borderId="22" xfId="3" applyNumberFormat="1" applyFont="1" applyFill="1" applyBorder="1" applyAlignment="1">
      <alignment horizontal="right" vertical="center"/>
    </xf>
    <xf numFmtId="0" fontId="0" fillId="0" borderId="12" xfId="0" applyBorder="1" applyAlignment="1">
      <alignment wrapText="1"/>
    </xf>
    <xf numFmtId="164" fontId="14" fillId="19" borderId="52" xfId="0" applyNumberFormat="1" applyFont="1" applyFill="1" applyBorder="1" applyAlignment="1" applyProtection="1">
      <alignment horizontal="center" vertical="center" wrapText="1"/>
    </xf>
    <xf numFmtId="0" fontId="0" fillId="19" borderId="34" xfId="0" applyFill="1" applyBorder="1" applyAlignment="1">
      <alignment horizontal="center" vertical="center" wrapText="1"/>
    </xf>
    <xf numFmtId="38" fontId="8" fillId="19" borderId="52" xfId="0" applyNumberFormat="1" applyFont="1" applyFill="1" applyBorder="1" applyAlignment="1" applyProtection="1">
      <alignment horizontal="right"/>
    </xf>
    <xf numFmtId="38" fontId="8" fillId="19" borderId="37" xfId="0" applyNumberFormat="1" applyFont="1" applyFill="1" applyBorder="1" applyAlignment="1" applyProtection="1">
      <alignment horizontal="right"/>
    </xf>
    <xf numFmtId="38" fontId="8" fillId="19" borderId="34" xfId="0" applyNumberFormat="1" applyFont="1" applyFill="1" applyBorder="1" applyAlignment="1" applyProtection="1">
      <alignment horizontal="right"/>
    </xf>
    <xf numFmtId="3" fontId="14" fillId="19" borderId="21" xfId="0" applyNumberFormat="1" applyFont="1" applyFill="1" applyBorder="1" applyAlignment="1" applyProtection="1">
      <alignment horizontal="center" vertical="center"/>
    </xf>
    <xf numFmtId="49" fontId="3" fillId="19" borderId="19" xfId="0" applyNumberFormat="1" applyFont="1" applyFill="1" applyBorder="1" applyAlignment="1" applyProtection="1">
      <alignment horizontal="center" vertical="center"/>
    </xf>
    <xf numFmtId="3" fontId="8" fillId="19" borderId="19" xfId="0" applyNumberFormat="1" applyFont="1" applyFill="1" applyBorder="1" applyAlignment="1" applyProtection="1">
      <alignment horizontal="center"/>
    </xf>
    <xf numFmtId="3" fontId="6" fillId="19" borderId="19" xfId="0" applyNumberFormat="1" applyFont="1" applyFill="1" applyBorder="1" applyAlignment="1" applyProtection="1">
      <alignment horizontal="center"/>
    </xf>
    <xf numFmtId="38" fontId="6" fillId="19" borderId="19" xfId="0" applyNumberFormat="1" applyFont="1" applyFill="1" applyBorder="1" applyAlignment="1" applyProtection="1">
      <alignment horizontal="center"/>
    </xf>
    <xf numFmtId="3" fontId="6" fillId="19" borderId="12" xfId="0" applyNumberFormat="1" applyFont="1" applyFill="1" applyBorder="1" applyAlignment="1" applyProtection="1">
      <alignment horizontal="center"/>
    </xf>
    <xf numFmtId="0" fontId="14" fillId="19" borderId="52" xfId="0" applyFont="1" applyFill="1" applyBorder="1" applyAlignment="1" applyProtection="1">
      <alignment horizontal="center" vertical="center" wrapText="1"/>
    </xf>
    <xf numFmtId="0" fontId="8" fillId="19" borderId="37" xfId="0" applyFont="1" applyFill="1" applyBorder="1" applyAlignment="1">
      <alignment horizontal="center" vertical="center" wrapText="1"/>
    </xf>
    <xf numFmtId="164" fontId="14" fillId="19" borderId="52" xfId="0" applyNumberFormat="1" applyFont="1" applyFill="1" applyBorder="1" applyAlignment="1" applyProtection="1">
      <alignment horizontal="center" vertical="center"/>
    </xf>
    <xf numFmtId="0" fontId="0" fillId="19" borderId="34" xfId="0" applyFill="1" applyBorder="1" applyAlignment="1">
      <alignment horizontal="center" vertical="center"/>
    </xf>
    <xf numFmtId="49" fontId="3" fillId="0" borderId="29" xfId="0" applyNumberFormat="1" applyFont="1" applyBorder="1" applyAlignment="1">
      <alignment horizontal="center" vertical="center" wrapText="1"/>
    </xf>
    <xf numFmtId="3" fontId="14" fillId="0" borderId="29" xfId="0" applyNumberFormat="1" applyFont="1" applyBorder="1" applyAlignment="1">
      <alignment horizontal="center" vertical="center"/>
    </xf>
    <xf numFmtId="3" fontId="14" fillId="0" borderId="29" xfId="0" applyNumberFormat="1" applyFont="1" applyBorder="1" applyAlignment="1">
      <alignment horizontal="center" vertical="center" wrapText="1"/>
    </xf>
    <xf numFmtId="3" fontId="8" fillId="3" borderId="4" xfId="0" applyNumberFormat="1" applyFont="1" applyFill="1" applyBorder="1" applyAlignment="1">
      <alignment horizontal="center"/>
    </xf>
    <xf numFmtId="3" fontId="8" fillId="3" borderId="4" xfId="0" applyNumberFormat="1" applyFont="1" applyFill="1" applyBorder="1" applyAlignment="1">
      <alignment horizontal="right"/>
    </xf>
    <xf numFmtId="3" fontId="8" fillId="19" borderId="131" xfId="0" applyNumberFormat="1" applyFont="1" applyFill="1" applyBorder="1" applyAlignment="1">
      <alignment horizontal="center"/>
    </xf>
    <xf numFmtId="3" fontId="8" fillId="19" borderId="131" xfId="0" applyNumberFormat="1" applyFont="1" applyFill="1" applyBorder="1" applyAlignment="1">
      <alignment horizontal="right"/>
    </xf>
    <xf numFmtId="3" fontId="8" fillId="19" borderId="132" xfId="0" applyNumberFormat="1" applyFont="1" applyFill="1" applyBorder="1" applyAlignment="1">
      <alignment horizontal="center"/>
    </xf>
    <xf numFmtId="49" fontId="3" fillId="19" borderId="21" xfId="0" applyNumberFormat="1" applyFont="1" applyFill="1" applyBorder="1" applyAlignment="1" applyProtection="1">
      <alignment horizontal="left" vertical="center"/>
    </xf>
    <xf numFmtId="1" fontId="4" fillId="19" borderId="12" xfId="0" applyNumberFormat="1" applyFont="1" applyFill="1" applyBorder="1" applyAlignment="1" applyProtection="1">
      <alignment horizontal="center" vertical="center"/>
    </xf>
    <xf numFmtId="3" fontId="14" fillId="19" borderId="21" xfId="0" applyNumberFormat="1" applyFont="1" applyFill="1" applyBorder="1" applyAlignment="1" applyProtection="1">
      <alignment horizontal="right" vertical="center"/>
    </xf>
    <xf numFmtId="3" fontId="14" fillId="19" borderId="19" xfId="0" applyNumberFormat="1" applyFont="1" applyFill="1" applyBorder="1" applyAlignment="1" applyProtection="1">
      <alignment horizontal="right" vertical="center"/>
    </xf>
    <xf numFmtId="3" fontId="14" fillId="19" borderId="12" xfId="0" applyNumberFormat="1" applyFont="1" applyFill="1" applyBorder="1" applyAlignment="1" applyProtection="1">
      <alignment horizontal="right" vertical="center"/>
    </xf>
    <xf numFmtId="164" fontId="3" fillId="19" borderId="15" xfId="0" applyNumberFormat="1" applyFont="1" applyFill="1" applyBorder="1" applyAlignment="1" applyProtection="1">
      <alignment horizontal="left" vertical="center"/>
    </xf>
    <xf numFmtId="0" fontId="8" fillId="19" borderId="16" xfId="0" applyFont="1" applyFill="1" applyBorder="1" applyAlignment="1" applyProtection="1">
      <alignment horizontal="center" vertical="center"/>
    </xf>
    <xf numFmtId="0" fontId="3" fillId="19" borderId="20" xfId="0" applyFont="1" applyFill="1" applyBorder="1" applyAlignment="1" applyProtection="1">
      <alignment vertical="center"/>
    </xf>
    <xf numFmtId="0" fontId="2" fillId="19" borderId="18" xfId="0" applyFont="1" applyFill="1" applyBorder="1" applyAlignment="1" applyProtection="1">
      <alignment horizontal="center" vertical="center"/>
    </xf>
    <xf numFmtId="0" fontId="3" fillId="19" borderId="37" xfId="0" applyFont="1" applyFill="1" applyBorder="1" applyAlignment="1" applyProtection="1">
      <alignment horizontal="left" vertical="center"/>
    </xf>
    <xf numFmtId="38" fontId="8" fillId="19" borderId="21" xfId="0" applyNumberFormat="1" applyFont="1" applyFill="1" applyBorder="1" applyAlignment="1" applyProtection="1">
      <alignment horizontal="right"/>
    </xf>
    <xf numFmtId="38" fontId="8" fillId="19" borderId="19" xfId="0" applyNumberFormat="1" applyFont="1" applyFill="1" applyBorder="1" applyAlignment="1" applyProtection="1">
      <alignment horizontal="right"/>
    </xf>
    <xf numFmtId="38" fontId="8" fillId="19" borderId="17" xfId="0" applyNumberFormat="1" applyFont="1" applyFill="1" applyBorder="1" applyAlignment="1" applyProtection="1">
      <alignment horizontal="right"/>
    </xf>
    <xf numFmtId="38" fontId="8" fillId="19" borderId="18" xfId="0" applyNumberFormat="1" applyFont="1" applyFill="1" applyBorder="1" applyAlignment="1" applyProtection="1">
      <alignment horizontal="right"/>
    </xf>
    <xf numFmtId="164" fontId="3" fillId="19" borderId="21" xfId="0" applyNumberFormat="1" applyFont="1" applyFill="1" applyBorder="1" applyAlignment="1" applyProtection="1">
      <alignment horizontal="left" vertical="center"/>
    </xf>
    <xf numFmtId="0" fontId="2" fillId="19" borderId="12" xfId="0" applyFont="1" applyFill="1" applyBorder="1" applyAlignment="1" applyProtection="1">
      <alignment horizontal="left" vertical="center"/>
    </xf>
    <xf numFmtId="164" fontId="3" fillId="19" borderId="20" xfId="0" applyNumberFormat="1" applyFont="1" applyFill="1" applyBorder="1" applyAlignment="1" applyProtection="1">
      <alignment horizontal="left" vertical="center"/>
    </xf>
    <xf numFmtId="38" fontId="8" fillId="19" borderId="20" xfId="0" applyNumberFormat="1" applyFont="1" applyFill="1" applyBorder="1" applyAlignment="1" applyProtection="1">
      <alignment horizontal="right"/>
    </xf>
    <xf numFmtId="38" fontId="8" fillId="19" borderId="12" xfId="0" applyNumberFormat="1" applyFont="1" applyFill="1" applyBorder="1" applyAlignment="1" applyProtection="1">
      <alignment horizontal="right"/>
    </xf>
    <xf numFmtId="3" fontId="3" fillId="19" borderId="21" xfId="0" applyNumberFormat="1" applyFont="1" applyFill="1" applyBorder="1" applyAlignment="1" applyProtection="1">
      <alignment horizontal="left" vertical="center"/>
    </xf>
    <xf numFmtId="1" fontId="3" fillId="19" borderId="12" xfId="0" applyNumberFormat="1" applyFont="1" applyFill="1" applyBorder="1" applyAlignment="1" applyProtection="1">
      <alignment horizontal="center" vertical="center" wrapText="1"/>
    </xf>
    <xf numFmtId="38" fontId="14" fillId="19" borderId="21" xfId="0" applyNumberFormat="1" applyFont="1" applyFill="1" applyBorder="1" applyAlignment="1" applyProtection="1">
      <alignment horizontal="right"/>
    </xf>
    <xf numFmtId="38" fontId="14" fillId="19" borderId="19" xfId="0" applyNumberFormat="1" applyFont="1" applyFill="1" applyBorder="1" applyAlignment="1" applyProtection="1">
      <alignment horizontal="right"/>
    </xf>
    <xf numFmtId="38" fontId="14" fillId="19" borderId="19" xfId="1" applyNumberFormat="1" applyFont="1" applyFill="1" applyBorder="1" applyAlignment="1" applyProtection="1">
      <alignment horizontal="right"/>
    </xf>
    <xf numFmtId="38" fontId="14" fillId="19" borderId="12" xfId="0" applyNumberFormat="1" applyFont="1" applyFill="1" applyBorder="1" applyAlignment="1" applyProtection="1">
      <alignment horizontal="right"/>
    </xf>
    <xf numFmtId="0" fontId="12" fillId="0" borderId="80" xfId="0" applyFont="1" applyBorder="1"/>
    <xf numFmtId="0" fontId="12" fillId="0" borderId="83" xfId="0" applyFont="1" applyBorder="1"/>
    <xf numFmtId="164" fontId="51" fillId="5" borderId="25" xfId="0" applyNumberFormat="1" applyFont="1" applyFill="1" applyBorder="1"/>
    <xf numFmtId="0" fontId="8" fillId="0" borderId="80" xfId="0" applyFont="1" applyBorder="1"/>
    <xf numFmtId="0" fontId="50" fillId="0" borderId="0" xfId="0" applyFont="1" applyBorder="1" applyAlignment="1">
      <alignment horizontal="left"/>
    </xf>
    <xf numFmtId="0" fontId="8" fillId="0" borderId="19" xfId="0" applyFont="1" applyBorder="1" applyAlignment="1">
      <alignment vertical="top" wrapText="1"/>
    </xf>
    <xf numFmtId="0" fontId="12" fillId="0" borderId="82" xfId="0" applyFont="1" applyBorder="1"/>
    <xf numFmtId="164" fontId="51" fillId="0" borderId="14" xfId="0" applyNumberFormat="1" applyFont="1" applyBorder="1" applyAlignment="1">
      <alignment vertical="top"/>
    </xf>
    <xf numFmtId="49" fontId="12" fillId="5" borderId="0" xfId="0" applyNumberFormat="1" applyFont="1" applyFill="1" applyBorder="1"/>
    <xf numFmtId="0" fontId="12" fillId="5" borderId="0" xfId="0" applyFont="1" applyFill="1" applyBorder="1" applyAlignment="1"/>
    <xf numFmtId="0" fontId="7" fillId="5" borderId="66" xfId="0" applyFont="1" applyFill="1" applyBorder="1"/>
    <xf numFmtId="0" fontId="7" fillId="0" borderId="133" xfId="0" applyFont="1" applyBorder="1"/>
    <xf numFmtId="164" fontId="51" fillId="0" borderId="134" xfId="0" applyNumberFormat="1" applyFont="1" applyBorder="1" applyAlignment="1">
      <alignment vertical="center"/>
    </xf>
    <xf numFmtId="0" fontId="8" fillId="0" borderId="135" xfId="0" applyFont="1" applyBorder="1" applyAlignment="1">
      <alignment vertical="center"/>
    </xf>
    <xf numFmtId="1" fontId="1" fillId="0" borderId="0" xfId="0" applyNumberFormat="1" applyFont="1" applyAlignment="1">
      <alignment horizontal="center" vertical="center"/>
    </xf>
    <xf numFmtId="0" fontId="9" fillId="0" borderId="0" xfId="3" applyFont="1" applyBorder="1" applyAlignment="1">
      <alignment horizontal="center" vertical="center" wrapText="1"/>
    </xf>
    <xf numFmtId="0" fontId="3" fillId="0" borderId="0" xfId="3" applyNumberFormat="1" applyFont="1" applyAlignment="1">
      <alignment horizontal="right"/>
    </xf>
    <xf numFmtId="0" fontId="9" fillId="0" borderId="136" xfId="3" applyNumberFormat="1" applyFont="1" applyBorder="1" applyAlignment="1">
      <alignment horizontal="center"/>
    </xf>
    <xf numFmtId="0" fontId="8" fillId="0" borderId="0" xfId="3" applyNumberFormat="1" applyFont="1" applyBorder="1" applyAlignment="1">
      <alignment horizontal="center" wrapText="1"/>
    </xf>
    <xf numFmtId="0" fontId="9" fillId="0" borderId="136" xfId="3" applyNumberFormat="1" applyFont="1" applyBorder="1" applyAlignment="1">
      <alignment horizontal="center" vertical="center"/>
    </xf>
    <xf numFmtId="0" fontId="1" fillId="0" borderId="136" xfId="3" applyNumberFormat="1" applyBorder="1" applyAlignment="1">
      <alignment vertical="center"/>
    </xf>
    <xf numFmtId="0" fontId="9" fillId="0" borderId="0" xfId="3" applyNumberFormat="1" applyFont="1" applyBorder="1" applyAlignment="1">
      <alignment vertical="center" wrapText="1"/>
    </xf>
    <xf numFmtId="0" fontId="9" fillId="0" borderId="0" xfId="3" applyNumberFormat="1" applyFont="1" applyBorder="1" applyAlignment="1"/>
    <xf numFmtId="0" fontId="1" fillId="0" borderId="0" xfId="3" applyNumberFormat="1" applyFont="1" applyBorder="1" applyAlignment="1">
      <alignment wrapText="1"/>
    </xf>
    <xf numFmtId="171" fontId="1" fillId="0" borderId="0" xfId="3" applyNumberFormat="1" applyBorder="1" applyAlignment="1" applyProtection="1">
      <alignment horizontal="center"/>
    </xf>
    <xf numFmtId="164" fontId="3" fillId="0" borderId="21" xfId="3" applyNumberFormat="1" applyFont="1" applyBorder="1" applyAlignment="1">
      <alignment vertical="top"/>
    </xf>
    <xf numFmtId="0" fontId="1" fillId="0" borderId="0" xfId="3" applyAlignment="1">
      <alignment vertical="top" wrapText="1"/>
    </xf>
    <xf numFmtId="0" fontId="2" fillId="0" borderId="137" xfId="13" applyFont="1" applyBorder="1" applyAlignment="1" applyProtection="1">
      <alignment vertical="center"/>
    </xf>
    <xf numFmtId="0" fontId="2" fillId="0" borderId="11" xfId="13" applyFont="1" applyBorder="1" applyAlignment="1" applyProtection="1">
      <alignment horizontal="left" vertical="center"/>
    </xf>
    <xf numFmtId="0" fontId="1" fillId="0" borderId="0" xfId="3" applyAlignment="1">
      <alignment horizontal="center" vertical="center"/>
    </xf>
    <xf numFmtId="0" fontId="13" fillId="0" borderId="0" xfId="3" applyFont="1" applyAlignment="1">
      <alignment horizontal="center" vertical="center"/>
    </xf>
    <xf numFmtId="0" fontId="4" fillId="0" borderId="0" xfId="3" applyFont="1" applyAlignment="1" applyProtection="1">
      <alignment horizontal="center" vertical="center"/>
    </xf>
    <xf numFmtId="0" fontId="8" fillId="0" borderId="0" xfId="3" applyFont="1"/>
    <xf numFmtId="0" fontId="4" fillId="0" borderId="5" xfId="3" applyNumberFormat="1" applyFont="1" applyBorder="1" applyAlignment="1" applyProtection="1">
      <alignment horizontal="left" indent="1"/>
    </xf>
    <xf numFmtId="0" fontId="4" fillId="0" borderId="0" xfId="3" applyFont="1" applyBorder="1" applyAlignment="1" applyProtection="1"/>
    <xf numFmtId="42" fontId="1" fillId="2" borderId="17" xfId="3" applyNumberFormat="1" applyFont="1" applyFill="1" applyBorder="1" applyProtection="1"/>
    <xf numFmtId="0" fontId="23" fillId="0" borderId="0" xfId="3" applyFont="1" applyFill="1" applyProtection="1"/>
    <xf numFmtId="0" fontId="1" fillId="0" borderId="53" xfId="3" applyNumberFormat="1" applyBorder="1" applyProtection="1"/>
    <xf numFmtId="0" fontId="1" fillId="0" borderId="62" xfId="3" applyNumberFormat="1" applyBorder="1" applyProtection="1"/>
    <xf numFmtId="0" fontId="4" fillId="0" borderId="0" xfId="3" applyNumberFormat="1" applyFont="1" applyBorder="1" applyAlignment="1" applyProtection="1">
      <alignment horizontal="left"/>
    </xf>
    <xf numFmtId="0" fontId="47" fillId="0" borderId="0" xfId="2" applyFont="1" applyBorder="1" applyAlignment="1" applyProtection="1">
      <alignment horizontal="left" indent="3"/>
    </xf>
    <xf numFmtId="0" fontId="103" fillId="0" borderId="0" xfId="5" applyFont="1" applyAlignment="1">
      <alignment horizontal="centerContinuous" vertical="center"/>
    </xf>
    <xf numFmtId="0" fontId="104" fillId="0" borderId="0" xfId="5" applyFont="1" applyAlignment="1">
      <alignment horizontal="centerContinuous" vertical="center"/>
    </xf>
    <xf numFmtId="0" fontId="105" fillId="0" borderId="0" xfId="5" applyFont="1" applyAlignment="1">
      <alignment horizontal="centerContinuous"/>
    </xf>
    <xf numFmtId="0" fontId="105" fillId="0" borderId="0" xfId="5" applyFont="1"/>
    <xf numFmtId="0" fontId="30" fillId="0" borderId="138" xfId="5" applyFont="1" applyFill="1" applyBorder="1" applyAlignment="1">
      <alignment horizontal="center" vertical="top" wrapText="1"/>
    </xf>
    <xf numFmtId="0" fontId="93" fillId="0" borderId="0" xfId="5" applyAlignment="1">
      <alignment wrapText="1"/>
    </xf>
    <xf numFmtId="0" fontId="95" fillId="19" borderId="139" xfId="5" applyFont="1" applyFill="1" applyBorder="1" applyAlignment="1">
      <alignment horizontal="center" vertical="center" wrapText="1"/>
    </xf>
    <xf numFmtId="0" fontId="95" fillId="18" borderId="140" xfId="5" applyFont="1" applyFill="1" applyBorder="1" applyAlignment="1">
      <alignment horizontal="center" vertical="center" wrapText="1"/>
    </xf>
    <xf numFmtId="49" fontId="106" fillId="0" borderId="141" xfId="5" applyNumberFormat="1" applyFont="1" applyBorder="1" applyAlignment="1" applyProtection="1">
      <alignment horizontal="center" vertical="center"/>
      <protection locked="0"/>
    </xf>
    <xf numFmtId="0" fontId="95" fillId="0" borderId="141" xfId="5" applyFont="1" applyFill="1" applyBorder="1" applyAlignment="1" applyProtection="1">
      <alignment horizontal="center" vertical="center" wrapText="1"/>
      <protection locked="0"/>
    </xf>
    <xf numFmtId="0" fontId="105" fillId="21" borderId="141" xfId="5" applyFont="1" applyFill="1" applyBorder="1"/>
    <xf numFmtId="0" fontId="106" fillId="0" borderId="141" xfId="5" applyFont="1" applyBorder="1" applyAlignment="1">
      <alignment horizontal="left" vertical="center" wrapText="1"/>
    </xf>
    <xf numFmtId="49" fontId="106" fillId="21" borderId="141" xfId="5" applyNumberFormat="1" applyFont="1" applyFill="1" applyBorder="1" applyAlignment="1">
      <alignment horizontal="center" vertical="center"/>
    </xf>
    <xf numFmtId="49" fontId="107" fillId="18" borderId="142" xfId="5" applyNumberFormat="1" applyFont="1" applyFill="1" applyBorder="1" applyAlignment="1">
      <alignment horizontal="center" vertical="center" wrapText="1"/>
    </xf>
    <xf numFmtId="0" fontId="96" fillId="21" borderId="143" xfId="5" applyFont="1" applyFill="1" applyBorder="1" applyAlignment="1">
      <alignment horizontal="center"/>
    </xf>
    <xf numFmtId="0" fontId="96" fillId="0" borderId="144" xfId="5" applyFont="1" applyFill="1" applyBorder="1" applyAlignment="1">
      <alignment horizontal="left" vertical="center" wrapText="1"/>
    </xf>
    <xf numFmtId="49" fontId="106" fillId="0" borderId="144" xfId="5" applyNumberFormat="1" applyFont="1" applyBorder="1" applyAlignment="1" applyProtection="1">
      <alignment horizontal="center" vertical="center"/>
      <protection locked="0"/>
    </xf>
    <xf numFmtId="49" fontId="95" fillId="0" borderId="145" xfId="5" applyNumberFormat="1" applyFont="1" applyFill="1" applyBorder="1" applyAlignment="1" applyProtection="1">
      <alignment horizontal="center" vertical="center"/>
      <protection locked="0"/>
    </xf>
    <xf numFmtId="0" fontId="105" fillId="0" borderId="144" xfId="5" applyFont="1" applyBorder="1" applyProtection="1">
      <protection locked="0"/>
    </xf>
    <xf numFmtId="49" fontId="95" fillId="0" borderId="142" xfId="5" applyNumberFormat="1" applyFont="1" applyFill="1" applyBorder="1" applyAlignment="1" applyProtection="1">
      <alignment horizontal="center" vertical="center"/>
      <protection locked="0"/>
    </xf>
    <xf numFmtId="0" fontId="93" fillId="0" borderId="0" xfId="5"/>
    <xf numFmtId="0" fontId="108" fillId="0" borderId="84" xfId="5" applyFont="1" applyBorder="1" applyAlignment="1">
      <alignment vertical="top"/>
    </xf>
    <xf numFmtId="0" fontId="109" fillId="15" borderId="82" xfId="5" applyFont="1" applyFill="1" applyBorder="1" applyAlignment="1">
      <alignment vertical="top"/>
    </xf>
    <xf numFmtId="0" fontId="108" fillId="0" borderId="84" xfId="5" applyFont="1" applyBorder="1" applyAlignment="1">
      <alignment vertical="top" wrapText="1"/>
    </xf>
    <xf numFmtId="0" fontId="105" fillId="0" borderId="0" xfId="5" applyFont="1" applyAlignment="1">
      <alignment horizontal="left" vertical="center" wrapText="1"/>
    </xf>
    <xf numFmtId="0" fontId="105" fillId="0" borderId="0" xfId="5" applyFont="1" applyFill="1" applyBorder="1"/>
    <xf numFmtId="0" fontId="110" fillId="0" borderId="0" xfId="5" applyNumberFormat="1" applyFont="1"/>
    <xf numFmtId="0" fontId="111" fillId="0" borderId="139" xfId="5" applyFont="1" applyFill="1" applyBorder="1" applyAlignment="1" applyProtection="1">
      <alignment horizontal="left" vertical="center"/>
      <protection locked="0"/>
    </xf>
    <xf numFmtId="0" fontId="96" fillId="0" borderId="144" xfId="5" applyFont="1" applyBorder="1" applyAlignment="1">
      <alignment horizontal="left" vertical="center" wrapText="1"/>
    </xf>
    <xf numFmtId="0" fontId="105" fillId="0" borderId="0" xfId="5" applyFont="1" applyProtection="1"/>
    <xf numFmtId="0" fontId="2" fillId="0" borderId="77" xfId="3" applyNumberFormat="1" applyFont="1" applyBorder="1" applyAlignment="1" applyProtection="1">
      <alignment horizontal="left"/>
    </xf>
    <xf numFmtId="0" fontId="2" fillId="0" borderId="13" xfId="3" applyNumberFormat="1" applyFont="1" applyBorder="1" applyProtection="1"/>
    <xf numFmtId="0" fontId="2" fillId="0" borderId="74" xfId="3" applyNumberFormat="1" applyFont="1" applyBorder="1" applyProtection="1"/>
    <xf numFmtId="0" fontId="2" fillId="0" borderId="5" xfId="3" quotePrefix="1" applyNumberFormat="1" applyFont="1" applyBorder="1" applyAlignment="1" applyProtection="1">
      <alignment horizontal="left"/>
    </xf>
    <xf numFmtId="0" fontId="2" fillId="0" borderId="43" xfId="3" applyNumberFormat="1" applyFont="1" applyBorder="1" applyProtection="1"/>
    <xf numFmtId="0" fontId="4" fillId="0" borderId="43" xfId="3" applyFont="1" applyBorder="1" applyAlignment="1" applyProtection="1">
      <alignment horizontal="left" indent="1"/>
    </xf>
    <xf numFmtId="0" fontId="2" fillId="0" borderId="49" xfId="3" applyNumberFormat="1" applyFont="1" applyBorder="1" applyProtection="1"/>
    <xf numFmtId="0" fontId="2" fillId="0" borderId="6" xfId="3" applyNumberFormat="1" applyFont="1" applyBorder="1" applyProtection="1"/>
    <xf numFmtId="0" fontId="2" fillId="0" borderId="5" xfId="3" applyNumberFormat="1" applyFont="1" applyBorder="1" applyProtection="1"/>
    <xf numFmtId="0" fontId="2" fillId="0" borderId="77" xfId="3" applyNumberFormat="1" applyFont="1" applyBorder="1" applyProtection="1"/>
    <xf numFmtId="0" fontId="3" fillId="0" borderId="2" xfId="0" applyFont="1" applyBorder="1" applyAlignment="1" applyProtection="1">
      <alignment horizontal="right" wrapText="1" indent="1"/>
    </xf>
    <xf numFmtId="0" fontId="4" fillId="0" borderId="0" xfId="3" applyFont="1" applyBorder="1" applyAlignment="1" applyProtection="1">
      <alignment horizontal="left" indent="1"/>
    </xf>
    <xf numFmtId="0" fontId="4" fillId="0" borderId="43" xfId="3" applyFont="1" applyBorder="1" applyAlignment="1" applyProtection="1"/>
    <xf numFmtId="14" fontId="4" fillId="0" borderId="81" xfId="0" applyNumberFormat="1" applyFont="1" applyBorder="1" applyAlignment="1" applyProtection="1">
      <alignment horizontal="center" vertical="center"/>
      <protection locked="0"/>
    </xf>
    <xf numFmtId="0" fontId="9" fillId="0" borderId="0" xfId="3" applyFont="1" applyBorder="1" applyAlignment="1">
      <alignment horizontal="center" vertical="top"/>
    </xf>
    <xf numFmtId="0" fontId="3" fillId="0" borderId="22" xfId="3" applyFont="1" applyBorder="1" applyAlignment="1" applyProtection="1">
      <alignment horizontal="center"/>
      <protection locked="0"/>
    </xf>
    <xf numFmtId="0" fontId="22" fillId="0" borderId="22" xfId="3" applyFont="1" applyBorder="1" applyAlignment="1" applyProtection="1">
      <alignment horizontal="center"/>
      <protection locked="0"/>
    </xf>
    <xf numFmtId="164" fontId="3" fillId="0" borderId="22" xfId="3" applyNumberFormat="1" applyFont="1" applyBorder="1" applyAlignment="1" applyProtection="1">
      <alignment horizontal="center" vertical="center"/>
      <protection locked="0"/>
    </xf>
    <xf numFmtId="0" fontId="2" fillId="0" borderId="6" xfId="3" applyFont="1" applyBorder="1" applyAlignment="1" applyProtection="1">
      <alignment horizontal="center"/>
    </xf>
    <xf numFmtId="0" fontId="2" fillId="0" borderId="77" xfId="3" quotePrefix="1" applyNumberFormat="1" applyFont="1" applyBorder="1" applyAlignment="1" applyProtection="1">
      <alignment horizontal="left"/>
    </xf>
    <xf numFmtId="0" fontId="2" fillId="0" borderId="13" xfId="3" applyNumberFormat="1" applyFont="1" applyBorder="1" applyAlignment="1" applyProtection="1">
      <alignment horizontal="center"/>
    </xf>
    <xf numFmtId="0" fontId="2" fillId="0" borderId="77" xfId="3" applyNumberFormat="1" applyFont="1" applyBorder="1" applyAlignment="1" applyProtection="1"/>
    <xf numFmtId="0" fontId="2" fillId="0" borderId="74" xfId="3" applyNumberFormat="1" applyFont="1" applyBorder="1" applyAlignment="1" applyProtection="1">
      <alignment horizontal="centerContinuous"/>
    </xf>
    <xf numFmtId="0" fontId="2" fillId="0" borderId="13" xfId="3" quotePrefix="1" applyNumberFormat="1" applyFont="1" applyBorder="1" applyAlignment="1" applyProtection="1">
      <alignment horizontal="left"/>
    </xf>
    <xf numFmtId="14" fontId="1" fillId="0" borderId="0" xfId="3" applyNumberFormat="1" applyAlignment="1" applyProtection="1">
      <alignment horizontal="left" indent="2"/>
      <protection locked="0"/>
    </xf>
    <xf numFmtId="0" fontId="13" fillId="0" borderId="2" xfId="0" applyFont="1" applyBorder="1" applyAlignment="1" applyProtection="1">
      <alignment horizontal="center" vertical="center"/>
      <protection locked="0"/>
    </xf>
    <xf numFmtId="164" fontId="13" fillId="0" borderId="2" xfId="0" applyNumberFormat="1" applyFont="1" applyBorder="1" applyAlignment="1" applyProtection="1">
      <alignment horizontal="center" vertical="center"/>
      <protection locked="0"/>
    </xf>
    <xf numFmtId="3" fontId="2" fillId="0" borderId="48" xfId="3" applyNumberFormat="1" applyFont="1" applyBorder="1" applyAlignment="1" applyProtection="1">
      <alignment horizontal="center"/>
      <protection locked="0"/>
    </xf>
    <xf numFmtId="3" fontId="2" fillId="0" borderId="85"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169"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3" fontId="3" fillId="0" borderId="86" xfId="3" applyNumberFormat="1" applyFont="1" applyBorder="1" applyAlignment="1" applyProtection="1">
      <alignment horizontal="center"/>
      <protection locked="0"/>
    </xf>
    <xf numFmtId="14" fontId="8" fillId="0" borderId="0" xfId="3" applyNumberFormat="1" applyFont="1" applyAlignment="1" applyProtection="1">
      <alignment horizontal="left" indent="2"/>
      <protection locked="0"/>
    </xf>
    <xf numFmtId="3" fontId="8" fillId="0" borderId="74" xfId="3" applyNumberFormat="1" applyFont="1" applyBorder="1" applyAlignment="1" applyProtection="1">
      <alignment horizontal="right" indent="1"/>
      <protection locked="0"/>
    </xf>
    <xf numFmtId="0" fontId="13" fillId="0" borderId="6" xfId="3" applyFont="1" applyBorder="1" applyProtection="1">
      <protection locked="0"/>
    </xf>
    <xf numFmtId="0" fontId="13" fillId="0" borderId="22" xfId="3" applyFont="1" applyBorder="1" applyAlignment="1" applyProtection="1">
      <alignment horizontal="center"/>
      <protection locked="0"/>
    </xf>
    <xf numFmtId="3" fontId="13" fillId="0" borderId="86" xfId="3" applyNumberFormat="1" applyFont="1" applyBorder="1" applyAlignment="1" applyProtection="1">
      <alignment horizontal="right" indent="1"/>
      <protection locked="0"/>
    </xf>
    <xf numFmtId="3" fontId="8" fillId="0" borderId="62" xfId="3" applyNumberFormat="1" applyFont="1" applyBorder="1" applyAlignment="1" applyProtection="1">
      <alignment horizontal="right" indent="1"/>
      <protection locked="0"/>
    </xf>
    <xf numFmtId="5" fontId="8" fillId="0" borderId="0" xfId="3" applyNumberFormat="1" applyFont="1" applyBorder="1" applyAlignment="1" applyProtection="1">
      <protection locked="0"/>
    </xf>
    <xf numFmtId="0" fontId="13" fillId="0" borderId="0" xfId="3" applyFont="1" applyFill="1" applyProtection="1"/>
    <xf numFmtId="0" fontId="8" fillId="0" borderId="0" xfId="3" applyFont="1" applyFill="1"/>
    <xf numFmtId="0" fontId="1" fillId="0" borderId="0" xfId="3" applyFill="1" applyProtection="1">
      <protection locked="0"/>
    </xf>
    <xf numFmtId="0" fontId="1" fillId="0" borderId="0" xfId="3" applyFill="1" applyProtection="1"/>
    <xf numFmtId="169" fontId="2" fillId="0" borderId="0" xfId="3" applyNumberFormat="1" applyFont="1" applyFill="1" applyProtection="1"/>
    <xf numFmtId="0" fontId="8" fillId="0" borderId="0" xfId="3" applyFont="1" applyFill="1" applyProtection="1"/>
    <xf numFmtId="0" fontId="1" fillId="0" borderId="9" xfId="3" applyFill="1" applyBorder="1" applyAlignment="1" applyProtection="1">
      <alignment horizontal="center" vertical="center"/>
      <protection locked="0"/>
    </xf>
    <xf numFmtId="0" fontId="2" fillId="0" borderId="0" xfId="3" applyFont="1" applyFill="1" applyProtection="1"/>
    <xf numFmtId="14" fontId="1" fillId="0" borderId="0" xfId="3" applyNumberFormat="1" applyFont="1" applyBorder="1" applyProtection="1">
      <protection locked="0"/>
    </xf>
    <xf numFmtId="3" fontId="2" fillId="0" borderId="86" xfId="3" applyNumberFormat="1" applyFont="1" applyBorder="1" applyAlignment="1" applyProtection="1">
      <alignment horizontal="center"/>
      <protection locked="0"/>
    </xf>
    <xf numFmtId="3" fontId="2" fillId="0" borderId="47" xfId="3" applyNumberFormat="1" applyFont="1" applyBorder="1" applyAlignment="1" applyProtection="1">
      <alignment horizontal="center"/>
      <protection locked="0"/>
    </xf>
    <xf numFmtId="0" fontId="44" fillId="0" borderId="20" xfId="2" applyBorder="1" applyAlignment="1" applyProtection="1">
      <protection locked="0"/>
    </xf>
    <xf numFmtId="0" fontId="12" fillId="0" borderId="17" xfId="0" applyFont="1" applyBorder="1" applyProtection="1">
      <protection locked="0"/>
    </xf>
    <xf numFmtId="0" fontId="12" fillId="0" borderId="18" xfId="0" applyFont="1" applyBorder="1" applyProtection="1">
      <protection locked="0"/>
    </xf>
    <xf numFmtId="0" fontId="4" fillId="0" borderId="15" xfId="13" applyNumberFormat="1" applyFont="1" applyBorder="1" applyAlignment="1" applyProtection="1">
      <alignment horizontal="left" vertical="center" indent="1"/>
      <protection locked="0"/>
    </xf>
    <xf numFmtId="0" fontId="4" fillId="0" borderId="0" xfId="0" applyFont="1" applyBorder="1" applyAlignment="1" applyProtection="1">
      <alignment horizontal="left" vertical="center" indent="1"/>
      <protection locked="0"/>
    </xf>
    <xf numFmtId="0" fontId="4" fillId="0" borderId="20" xfId="0" applyFont="1" applyBorder="1" applyAlignment="1" applyProtection="1">
      <alignment horizontal="left" vertical="center"/>
      <protection locked="0"/>
    </xf>
    <xf numFmtId="0" fontId="4" fillId="0" borderId="17" xfId="0" applyFont="1" applyBorder="1" applyAlignment="1" applyProtection="1">
      <alignment horizontal="left" vertical="center"/>
      <protection locked="0"/>
    </xf>
    <xf numFmtId="0" fontId="4" fillId="0" borderId="18" xfId="0" applyFont="1" applyBorder="1" applyAlignment="1" applyProtection="1">
      <alignment horizontal="left" vertical="center"/>
      <protection locked="0"/>
    </xf>
    <xf numFmtId="0" fontId="4" fillId="0" borderId="20" xfId="13" applyNumberFormat="1" applyFont="1" applyBorder="1" applyAlignment="1" applyProtection="1">
      <alignment horizontal="left" vertical="center"/>
      <protection locked="0"/>
    </xf>
    <xf numFmtId="0" fontId="4" fillId="0" borderId="17" xfId="0"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17" xfId="2" applyNumberFormat="1" applyFont="1" applyBorder="1" applyAlignment="1" applyProtection="1">
      <alignment horizontal="left" vertical="center"/>
      <protection locked="0"/>
    </xf>
    <xf numFmtId="0" fontId="79" fillId="0" borderId="17" xfId="2" applyFont="1" applyBorder="1" applyAlignment="1" applyProtection="1">
      <alignment horizontal="left" vertical="center"/>
      <protection locked="0"/>
    </xf>
    <xf numFmtId="0" fontId="79" fillId="0" borderId="18" xfId="2" applyFont="1" applyBorder="1" applyAlignment="1" applyProtection="1">
      <alignment horizontal="left" vertical="center"/>
      <protection locked="0"/>
    </xf>
    <xf numFmtId="14" fontId="4" fillId="0" borderId="20" xfId="13" applyNumberFormat="1" applyFont="1" applyBorder="1" applyAlignment="1" applyProtection="1">
      <alignment horizontal="left" vertical="center" indent="1"/>
      <protection locked="0"/>
    </xf>
    <xf numFmtId="0" fontId="4" fillId="0" borderId="17" xfId="13" applyNumberFormat="1" applyFont="1" applyBorder="1" applyAlignment="1" applyProtection="1">
      <alignment horizontal="left" vertical="center" indent="1"/>
      <protection locked="0"/>
    </xf>
    <xf numFmtId="0" fontId="4" fillId="0" borderId="18" xfId="13" applyNumberFormat="1" applyFont="1" applyBorder="1" applyAlignment="1" applyProtection="1">
      <alignment horizontal="left" vertical="center" indent="1"/>
      <protection locked="0"/>
    </xf>
    <xf numFmtId="0" fontId="4" fillId="0" borderId="20" xfId="13" applyNumberFormat="1" applyFont="1" applyBorder="1" applyAlignment="1" applyProtection="1">
      <alignment horizontal="left" vertical="center" indent="1"/>
      <protection locked="0"/>
    </xf>
    <xf numFmtId="0" fontId="46" fillId="0" borderId="11" xfId="13" applyNumberFormat="1" applyFont="1" applyBorder="1" applyAlignment="1" applyProtection="1">
      <alignment horizontal="center" vertical="center"/>
    </xf>
    <xf numFmtId="0" fontId="0" fillId="0" borderId="14" xfId="0" applyBorder="1" applyAlignment="1">
      <alignment horizontal="center" vertical="center"/>
    </xf>
    <xf numFmtId="0" fontId="0" fillId="0" borderId="10" xfId="0" applyBorder="1" applyAlignment="1">
      <alignment horizontal="center" vertical="center"/>
    </xf>
    <xf numFmtId="0" fontId="0" fillId="0" borderId="15" xfId="0" applyBorder="1" applyAlignment="1">
      <alignment horizontal="center" vertical="center"/>
    </xf>
    <xf numFmtId="0" fontId="0" fillId="0" borderId="0" xfId="0" applyBorder="1" applyAlignment="1">
      <alignment horizontal="center" vertical="center"/>
    </xf>
    <xf numFmtId="0" fontId="0" fillId="0" borderId="16" xfId="0" applyBorder="1" applyAlignment="1">
      <alignment horizontal="center" vertical="center"/>
    </xf>
    <xf numFmtId="0" fontId="0" fillId="0" borderId="20"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46" fillId="0" borderId="15" xfId="13"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6" xfId="0" applyFont="1" applyBorder="1" applyAlignment="1">
      <alignment horizontal="center" vertical="center"/>
    </xf>
    <xf numFmtId="0" fontId="57" fillId="0" borderId="20" xfId="0" applyFont="1" applyBorder="1" applyAlignment="1">
      <alignment horizontal="center" vertical="top"/>
    </xf>
    <xf numFmtId="0" fontId="57" fillId="0" borderId="17" xfId="0" applyFont="1" applyBorder="1" applyAlignment="1">
      <alignment horizontal="center" vertical="top"/>
    </xf>
    <xf numFmtId="0" fontId="57" fillId="0" borderId="18" xfId="0" applyFont="1" applyBorder="1" applyAlignment="1">
      <alignment horizontal="center" vertical="top"/>
    </xf>
    <xf numFmtId="0" fontId="4" fillId="0" borderId="20" xfId="13" applyNumberFormat="1" applyFont="1" applyFill="1" applyBorder="1" applyAlignment="1" applyProtection="1">
      <alignment horizontal="left" vertical="center" indent="1"/>
      <protection locked="0"/>
    </xf>
    <xf numFmtId="0" fontId="4" fillId="0" borderId="17" xfId="0" applyFont="1" applyBorder="1" applyAlignment="1" applyProtection="1">
      <alignment horizontal="left" vertical="center" indent="1"/>
      <protection locked="0"/>
    </xf>
    <xf numFmtId="0" fontId="4" fillId="0" borderId="18" xfId="0" applyFont="1" applyBorder="1" applyAlignment="1" applyProtection="1">
      <alignment horizontal="left" vertical="center" indent="1"/>
      <protection locked="0"/>
    </xf>
    <xf numFmtId="0" fontId="4" fillId="0" borderId="17" xfId="0" applyNumberFormat="1" applyFont="1" applyBorder="1" applyAlignment="1" applyProtection="1">
      <alignment horizontal="left" vertical="center" indent="1"/>
      <protection locked="0"/>
    </xf>
    <xf numFmtId="174" fontId="4" fillId="0" borderId="15" xfId="13"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6" xfId="0" applyNumberFormat="1" applyFont="1" applyBorder="1" applyAlignment="1" applyProtection="1">
      <alignment horizontal="left" vertical="center" indent="1"/>
      <protection locked="0"/>
    </xf>
    <xf numFmtId="0" fontId="4" fillId="0" borderId="20" xfId="13" applyNumberFormat="1" applyFont="1" applyBorder="1" applyAlignment="1" applyProtection="1">
      <alignment horizontal="left" vertical="center" readingOrder="1"/>
      <protection locked="0"/>
    </xf>
    <xf numFmtId="0" fontId="4" fillId="0" borderId="17" xfId="0" applyNumberFormat="1" applyFont="1" applyBorder="1" applyAlignment="1" applyProtection="1">
      <alignment horizontal="left" vertical="center" readingOrder="1"/>
      <protection locked="0"/>
    </xf>
    <xf numFmtId="0" fontId="6" fillId="0" borderId="17" xfId="0" applyFont="1" applyBorder="1" applyAlignment="1" applyProtection="1">
      <alignment vertical="center" readingOrder="1"/>
      <protection locked="0"/>
    </xf>
    <xf numFmtId="0" fontId="6" fillId="0" borderId="18" xfId="0" applyFont="1" applyBorder="1" applyAlignment="1" applyProtection="1">
      <alignment vertical="center" readingOrder="1"/>
      <protection locked="0"/>
    </xf>
    <xf numFmtId="0" fontId="6" fillId="0" borderId="17" xfId="0" applyFont="1" applyBorder="1" applyAlignment="1" applyProtection="1">
      <alignment vertical="center"/>
      <protection locked="0"/>
    </xf>
    <xf numFmtId="0" fontId="6" fillId="0" borderId="18" xfId="0" applyFont="1" applyBorder="1" applyAlignment="1" applyProtection="1">
      <alignment vertical="center"/>
      <protection locked="0"/>
    </xf>
    <xf numFmtId="0" fontId="4" fillId="0" borderId="146" xfId="13" applyFont="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13" fillId="0" borderId="20" xfId="13" applyNumberFormat="1" applyFont="1" applyBorder="1" applyAlignment="1" applyProtection="1">
      <alignment horizontal="left" vertical="center"/>
      <protection locked="0"/>
    </xf>
    <xf numFmtId="0" fontId="0" fillId="0" borderId="17" xfId="0" applyBorder="1" applyAlignment="1" applyProtection="1">
      <alignment horizontal="left" vertical="center"/>
      <protection locked="0"/>
    </xf>
    <xf numFmtId="0" fontId="0" fillId="0" borderId="18" xfId="0" applyBorder="1" applyAlignment="1" applyProtection="1">
      <alignment horizontal="left" vertical="center"/>
      <protection locked="0"/>
    </xf>
    <xf numFmtId="49" fontId="44" fillId="0" borderId="20" xfId="2" applyNumberFormat="1" applyFill="1" applyBorder="1" applyAlignment="1" applyProtection="1">
      <alignment horizontal="left" vertical="center" indent="1"/>
      <protection locked="0"/>
    </xf>
    <xf numFmtId="49" fontId="51" fillId="0" borderId="17" xfId="0" applyNumberFormat="1" applyFont="1" applyBorder="1" applyAlignment="1" applyProtection="1">
      <alignment horizontal="left" vertical="center" indent="1"/>
      <protection locked="0"/>
    </xf>
    <xf numFmtId="49" fontId="51" fillId="0" borderId="18" xfId="0" applyNumberFormat="1" applyFont="1" applyBorder="1" applyAlignment="1" applyProtection="1">
      <alignment horizontal="left" vertical="center" indent="1"/>
      <protection locked="0"/>
    </xf>
    <xf numFmtId="0" fontId="14" fillId="0" borderId="15" xfId="13" applyNumberFormat="1" applyFont="1" applyBorder="1" applyAlignment="1" applyProtection="1">
      <alignment horizontal="center" vertical="center"/>
    </xf>
    <xf numFmtId="0" fontId="44" fillId="0" borderId="15"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6" xfId="2" applyBorder="1" applyAlignment="1" applyProtection="1">
      <alignment horizontal="center" vertical="center"/>
    </xf>
    <xf numFmtId="0" fontId="46" fillId="0" borderId="15" xfId="13" applyFont="1" applyBorder="1" applyAlignment="1" applyProtection="1">
      <alignment horizontal="center"/>
    </xf>
    <xf numFmtId="0" fontId="0" fillId="0" borderId="0" xfId="0" applyBorder="1" applyAlignment="1">
      <alignment horizontal="center"/>
    </xf>
    <xf numFmtId="0" fontId="0" fillId="0" borderId="16" xfId="0" applyBorder="1" applyAlignment="1">
      <alignment horizontal="center"/>
    </xf>
    <xf numFmtId="0" fontId="4" fillId="0" borderId="0" xfId="0" applyNumberFormat="1" applyFont="1" applyBorder="1" applyAlignment="1" applyProtection="1">
      <alignment horizontal="left" vertical="center" indent="1"/>
      <protection locked="0"/>
    </xf>
    <xf numFmtId="0" fontId="4" fillId="0" borderId="16" xfId="0" applyFont="1" applyBorder="1" applyAlignment="1" applyProtection="1">
      <alignment horizontal="left" vertical="center" indent="1"/>
      <protection locked="0"/>
    </xf>
    <xf numFmtId="49" fontId="8" fillId="0" borderId="0" xfId="13"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3" applyFont="1" applyBorder="1" applyAlignment="1" applyProtection="1">
      <alignment horizontal="center" vertical="center"/>
    </xf>
    <xf numFmtId="171" fontId="4" fillId="0" borderId="0" xfId="13" applyNumberFormat="1" applyFont="1" applyBorder="1" applyAlignment="1" applyProtection="1">
      <alignment horizontal="center" vertical="top"/>
    </xf>
    <xf numFmtId="0" fontId="0" fillId="0" borderId="0" xfId="0" applyBorder="1" applyAlignment="1">
      <alignment horizontal="center" vertical="top"/>
    </xf>
    <xf numFmtId="0" fontId="46" fillId="0" borderId="11" xfId="13" applyFont="1" applyBorder="1" applyAlignment="1" applyProtection="1">
      <alignment horizontal="center"/>
    </xf>
    <xf numFmtId="0" fontId="6" fillId="0" borderId="14" xfId="0" applyFont="1" applyBorder="1" applyAlignment="1">
      <alignment horizontal="center"/>
    </xf>
    <xf numFmtId="0" fontId="6" fillId="0" borderId="10" xfId="0" applyFont="1" applyBorder="1" applyAlignment="1">
      <alignment horizontal="center"/>
    </xf>
    <xf numFmtId="0" fontId="4" fillId="0" borderId="0" xfId="13" applyFont="1" applyBorder="1" applyAlignment="1" applyProtection="1">
      <alignment horizontal="center" vertical="center"/>
    </xf>
    <xf numFmtId="49" fontId="4" fillId="0" borderId="0" xfId="13" applyNumberFormat="1" applyFont="1" applyBorder="1" applyAlignment="1" applyProtection="1">
      <alignment horizontal="center" vertical="center"/>
    </xf>
    <xf numFmtId="0" fontId="6" fillId="0" borderId="20" xfId="13" applyFont="1" applyBorder="1" applyAlignment="1" applyProtection="1">
      <alignment vertical="center"/>
    </xf>
    <xf numFmtId="0" fontId="6" fillId="0" borderId="17" xfId="13" applyFont="1" applyBorder="1" applyAlignment="1" applyProtection="1">
      <alignment vertical="center"/>
    </xf>
    <xf numFmtId="0" fontId="0" fillId="0" borderId="17" xfId="0" applyBorder="1" applyAlignment="1">
      <alignment vertical="center"/>
    </xf>
    <xf numFmtId="0" fontId="0" fillId="0" borderId="18" xfId="0" applyBorder="1" applyAlignment="1">
      <alignment vertical="center"/>
    </xf>
    <xf numFmtId="0" fontId="4" fillId="0" borderId="0" xfId="13" applyFont="1" applyBorder="1" applyAlignment="1" applyProtection="1">
      <alignment vertical="center"/>
      <protection locked="0"/>
    </xf>
    <xf numFmtId="0" fontId="6" fillId="0" borderId="20" xfId="13" applyFont="1" applyBorder="1" applyAlignment="1" applyProtection="1">
      <alignment horizontal="left" vertical="center"/>
    </xf>
    <xf numFmtId="0" fontId="0" fillId="0" borderId="17" xfId="0" applyBorder="1" applyAlignment="1">
      <alignment horizontal="left" vertical="center"/>
    </xf>
    <xf numFmtId="0" fontId="0" fillId="0" borderId="18" xfId="0" applyBorder="1" applyAlignment="1">
      <alignment horizontal="left" vertical="center"/>
    </xf>
    <xf numFmtId="0" fontId="2" fillId="0" borderId="11" xfId="13" applyNumberFormat="1" applyFont="1" applyBorder="1" applyAlignment="1" applyProtection="1">
      <alignment horizontal="left" vertical="center"/>
    </xf>
    <xf numFmtId="0" fontId="6" fillId="0" borderId="14" xfId="0" applyNumberFormat="1" applyFont="1" applyBorder="1" applyAlignment="1">
      <alignment horizontal="left" vertical="center"/>
    </xf>
    <xf numFmtId="0" fontId="46" fillId="0" borderId="15" xfId="13" applyNumberFormat="1" applyFont="1" applyBorder="1" applyAlignment="1" applyProtection="1">
      <alignment horizontal="center"/>
    </xf>
    <xf numFmtId="0" fontId="44" fillId="0" borderId="20" xfId="2" applyNumberFormat="1" applyBorder="1" applyAlignment="1" applyProtection="1">
      <alignment horizontal="left" vertical="center" indent="1"/>
      <protection locked="0"/>
    </xf>
    <xf numFmtId="0" fontId="79" fillId="0" borderId="17" xfId="2" applyNumberFormat="1" applyFont="1" applyBorder="1" applyAlignment="1" applyProtection="1">
      <alignment horizontal="left" vertical="center" indent="1"/>
      <protection locked="0"/>
    </xf>
    <xf numFmtId="0" fontId="79" fillId="0" borderId="17" xfId="2" applyFont="1" applyBorder="1" applyAlignment="1" applyProtection="1">
      <alignment horizontal="left" vertical="center" indent="1"/>
      <protection locked="0"/>
    </xf>
    <xf numFmtId="0" fontId="14" fillId="0" borderId="17" xfId="0" applyFont="1" applyBorder="1" applyAlignment="1" applyProtection="1">
      <alignment horizontal="left" vertical="center" indent="1"/>
      <protection locked="0"/>
    </xf>
    <xf numFmtId="0" fontId="14" fillId="0" borderId="18" xfId="0" applyFont="1" applyBorder="1" applyAlignment="1" applyProtection="1">
      <alignment horizontal="left" vertical="center" indent="1"/>
      <protection locked="0"/>
    </xf>
    <xf numFmtId="0" fontId="8" fillId="0" borderId="15" xfId="3" applyFont="1" applyBorder="1" applyAlignment="1" applyProtection="1">
      <alignment horizontal="left" vertical="top"/>
      <protection locked="0"/>
    </xf>
    <xf numFmtId="0" fontId="1" fillId="0" borderId="0" xfId="3" applyBorder="1" applyAlignment="1">
      <alignment horizontal="left" vertical="top"/>
    </xf>
    <xf numFmtId="0" fontId="1" fillId="0" borderId="16" xfId="3"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4" fillId="0" borderId="0" xfId="0" applyFont="1" applyAlignment="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3" fillId="0" borderId="0" xfId="0" applyFont="1" applyBorder="1" applyAlignment="1">
      <alignment horizontal="left" vertical="center"/>
    </xf>
    <xf numFmtId="0" fontId="0" fillId="0" borderId="0" xfId="0" applyAlignment="1">
      <alignment horizontal="left" vertical="center"/>
    </xf>
    <xf numFmtId="0" fontId="8" fillId="0" borderId="11" xfId="0" applyFont="1" applyBorder="1" applyAlignment="1" applyProtection="1">
      <alignment horizontal="center" vertical="top" wrapText="1"/>
      <protection locked="0"/>
    </xf>
    <xf numFmtId="0" fontId="8" fillId="0" borderId="14" xfId="0" applyFont="1" applyBorder="1" applyAlignment="1" applyProtection="1">
      <alignment horizontal="center" vertical="top" wrapText="1"/>
      <protection locked="0"/>
    </xf>
    <xf numFmtId="0" fontId="8" fillId="0" borderId="10" xfId="0" applyFont="1" applyBorder="1" applyAlignment="1" applyProtection="1">
      <alignment horizontal="center" vertical="top" wrapText="1"/>
      <protection locked="0"/>
    </xf>
    <xf numFmtId="0" fontId="8" fillId="0" borderId="15" xfId="0" applyFont="1" applyBorder="1" applyAlignment="1" applyProtection="1">
      <alignment horizontal="center" vertical="top" wrapText="1"/>
      <protection locked="0"/>
    </xf>
    <xf numFmtId="0" fontId="8" fillId="0" borderId="0" xfId="0" applyFont="1" applyBorder="1" applyAlignment="1" applyProtection="1">
      <alignment horizontal="center" vertical="top" wrapText="1"/>
      <protection locked="0"/>
    </xf>
    <xf numFmtId="0" fontId="8" fillId="0" borderId="16" xfId="0" applyFont="1" applyBorder="1" applyAlignment="1" applyProtection="1">
      <alignment horizontal="center" vertical="top" wrapText="1"/>
      <protection locked="0"/>
    </xf>
    <xf numFmtId="0" fontId="8" fillId="0" borderId="20"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8" fillId="0" borderId="18" xfId="0" applyFont="1" applyBorder="1" applyAlignment="1" applyProtection="1">
      <alignment horizontal="center" vertical="top" wrapText="1"/>
      <protection locked="0"/>
    </xf>
    <xf numFmtId="0" fontId="8" fillId="0" borderId="11" xfId="3" applyFont="1" applyBorder="1" applyAlignment="1" applyProtection="1">
      <alignment horizontal="left" vertical="top"/>
      <protection locked="0"/>
    </xf>
    <xf numFmtId="0" fontId="1" fillId="0" borderId="14" xfId="3" applyBorder="1" applyAlignment="1">
      <alignment horizontal="left" vertical="top"/>
    </xf>
    <xf numFmtId="0" fontId="1" fillId="0" borderId="10" xfId="3" applyBorder="1" applyAlignment="1">
      <alignment horizontal="left" vertical="top"/>
    </xf>
    <xf numFmtId="0" fontId="13" fillId="22" borderId="0" xfId="0" applyFont="1" applyFill="1" applyBorder="1" applyAlignment="1" applyProtection="1">
      <alignment horizontal="center" vertical="center"/>
    </xf>
    <xf numFmtId="0" fontId="13" fillId="22" borderId="117" xfId="0" applyFont="1" applyFill="1" applyBorder="1" applyAlignment="1" applyProtection="1">
      <alignment horizontal="center" vertical="center"/>
    </xf>
    <xf numFmtId="0" fontId="8" fillId="0" borderId="20" xfId="3" applyFont="1" applyBorder="1" applyAlignment="1" applyProtection="1">
      <alignment horizontal="left" vertical="top"/>
      <protection locked="0"/>
    </xf>
    <xf numFmtId="0" fontId="1" fillId="0" borderId="17" xfId="3" applyBorder="1" applyAlignment="1">
      <alignment horizontal="left" vertical="top"/>
    </xf>
    <xf numFmtId="0" fontId="1" fillId="0" borderId="18" xfId="3" applyBorder="1" applyAlignment="1">
      <alignment horizontal="left" vertical="top"/>
    </xf>
    <xf numFmtId="0" fontId="13" fillId="0" borderId="147" xfId="3" applyFont="1" applyBorder="1" applyAlignment="1" applyProtection="1">
      <alignment horizontal="center"/>
      <protection locked="0"/>
    </xf>
    <xf numFmtId="0" fontId="9" fillId="0" borderId="0" xfId="3" applyFont="1" applyBorder="1" applyAlignment="1">
      <alignment horizontal="left" vertical="top" wrapText="1"/>
    </xf>
    <xf numFmtId="0" fontId="31" fillId="0" borderId="0" xfId="3" applyFont="1" applyBorder="1" applyAlignment="1">
      <alignment horizontal="left" vertical="top" wrapText="1"/>
    </xf>
    <xf numFmtId="0" fontId="31" fillId="0" borderId="0" xfId="3" applyFont="1" applyAlignment="1">
      <alignment horizontal="left" vertical="top" wrapText="1"/>
    </xf>
    <xf numFmtId="0" fontId="16" fillId="0" borderId="0" xfId="0" applyFont="1" applyBorder="1" applyAlignment="1" applyProtection="1">
      <alignment horizontal="center" vertical="center"/>
    </xf>
    <xf numFmtId="38" fontId="14" fillId="0" borderId="87" xfId="0" applyNumberFormat="1" applyFont="1" applyBorder="1" applyAlignment="1" applyProtection="1">
      <alignment horizontal="left" vertical="top" wrapText="1"/>
      <protection locked="0"/>
    </xf>
    <xf numFmtId="0" fontId="14" fillId="0" borderId="88" xfId="0" applyFont="1" applyBorder="1" applyAlignment="1" applyProtection="1">
      <alignment wrapText="1"/>
      <protection locked="0"/>
    </xf>
    <xf numFmtId="0" fontId="14" fillId="0" borderId="89" xfId="0" applyFont="1" applyBorder="1" applyAlignment="1" applyProtection="1">
      <alignment wrapText="1"/>
      <protection locked="0"/>
    </xf>
    <xf numFmtId="0" fontId="14" fillId="0" borderId="90" xfId="0" applyFont="1" applyBorder="1" applyAlignment="1" applyProtection="1">
      <alignment wrapText="1"/>
      <protection locked="0"/>
    </xf>
    <xf numFmtId="0" fontId="14" fillId="0" borderId="0" xfId="0" applyFont="1" applyAlignment="1" applyProtection="1">
      <alignment wrapText="1"/>
      <protection locked="0"/>
    </xf>
    <xf numFmtId="0" fontId="14" fillId="0" borderId="91" xfId="0" applyFont="1" applyBorder="1" applyAlignment="1" applyProtection="1">
      <alignment wrapText="1"/>
      <protection locked="0"/>
    </xf>
    <xf numFmtId="0" fontId="14" fillId="0" borderId="92" xfId="0" applyFont="1" applyBorder="1" applyAlignment="1" applyProtection="1">
      <alignment wrapText="1"/>
      <protection locked="0"/>
    </xf>
    <xf numFmtId="0" fontId="14" fillId="0" borderId="93" xfId="0" applyFont="1" applyBorder="1" applyAlignment="1" applyProtection="1">
      <alignment wrapText="1"/>
      <protection locked="0"/>
    </xf>
    <xf numFmtId="0" fontId="14" fillId="0" borderId="94"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2" fillId="0" borderId="0" xfId="0" applyFont="1" applyBorder="1" applyAlignment="1" applyProtection="1">
      <alignment vertical="top" wrapText="1"/>
    </xf>
    <xf numFmtId="0" fontId="2" fillId="0" borderId="0" xfId="0" applyFont="1" applyAlignment="1">
      <alignment wrapText="1"/>
    </xf>
    <xf numFmtId="0" fontId="45" fillId="0" borderId="0" xfId="0" applyFont="1" applyAlignment="1">
      <alignment horizontal="center" vertical="center"/>
    </xf>
    <xf numFmtId="0" fontId="1" fillId="0" borderId="0" xfId="0" applyFont="1" applyAlignment="1">
      <alignment horizontal="center" vertical="center"/>
    </xf>
    <xf numFmtId="0" fontId="35" fillId="0" borderId="0" xfId="2" applyFont="1" applyAlignment="1" applyProtection="1">
      <alignment horizontal="center" vertical="center"/>
    </xf>
    <xf numFmtId="0" fontId="13" fillId="0" borderId="10" xfId="0" applyFont="1" applyFill="1" applyBorder="1" applyAlignment="1" applyProtection="1">
      <alignment horizontal="center" vertical="center" wrapText="1"/>
    </xf>
    <xf numFmtId="0" fontId="13" fillId="0" borderId="18" xfId="0" applyFont="1" applyFill="1" applyBorder="1" applyAlignment="1" applyProtection="1">
      <alignment horizontal="center" vertical="center" wrapText="1"/>
    </xf>
    <xf numFmtId="0" fontId="2"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3" fillId="0" borderId="10" xfId="0" applyNumberFormat="1" applyFont="1" applyBorder="1" applyAlignment="1" applyProtection="1">
      <alignment horizontal="center" vertical="center" wrapText="1"/>
    </xf>
    <xf numFmtId="3" fontId="3" fillId="0" borderId="18" xfId="0" applyNumberFormat="1" applyFont="1" applyBorder="1" applyAlignment="1" applyProtection="1">
      <alignment horizontal="center" vertical="center" wrapText="1"/>
    </xf>
    <xf numFmtId="0" fontId="3"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3" fillId="4" borderId="19" xfId="0" applyFont="1" applyFill="1" applyBorder="1" applyAlignment="1">
      <alignment horizontal="left" vertical="top" wrapText="1"/>
    </xf>
    <xf numFmtId="0" fontId="0" fillId="0" borderId="12" xfId="0" applyBorder="1" applyAlignment="1">
      <alignment horizontal="left" vertical="top" wrapText="1"/>
    </xf>
    <xf numFmtId="0" fontId="3" fillId="2" borderId="38" xfId="0" applyFont="1" applyFill="1" applyBorder="1" applyAlignment="1" applyProtection="1">
      <alignment horizontal="left" wrapText="1" indent="2"/>
    </xf>
    <xf numFmtId="0" fontId="3" fillId="0" borderId="33" xfId="0" applyFont="1" applyBorder="1" applyAlignment="1">
      <alignment horizontal="left" wrapText="1" indent="2"/>
    </xf>
    <xf numFmtId="0" fontId="3" fillId="4" borderId="37" xfId="0" applyFont="1" applyFill="1" applyBorder="1" applyAlignment="1">
      <alignment vertical="top" wrapText="1"/>
    </xf>
    <xf numFmtId="0" fontId="0" fillId="0" borderId="34" xfId="0" applyBorder="1" applyAlignment="1">
      <alignment vertical="top" wrapText="1"/>
    </xf>
    <xf numFmtId="0" fontId="3"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3" fillId="2" borderId="38" xfId="0" applyNumberFormat="1" applyFont="1" applyFill="1" applyBorder="1" applyAlignment="1">
      <alignment horizontal="left" vertical="top" wrapText="1" indent="2"/>
    </xf>
    <xf numFmtId="0" fontId="2" fillId="2" borderId="33" xfId="0" applyFont="1" applyFill="1" applyBorder="1" applyAlignment="1">
      <alignment horizontal="left" vertical="top" wrapText="1" indent="2"/>
    </xf>
    <xf numFmtId="3" fontId="3"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0" fontId="4" fillId="5" borderId="17" xfId="0" applyFont="1" applyFill="1" applyBorder="1" applyAlignment="1">
      <alignment horizontal="center" vertical="center" wrapText="1"/>
    </xf>
    <xf numFmtId="0" fontId="6" fillId="0" borderId="18" xfId="0" applyFont="1" applyBorder="1" applyAlignment="1">
      <alignment horizontal="center" vertical="center" wrapText="1"/>
    </xf>
    <xf numFmtId="3" fontId="4" fillId="5" borderId="21" xfId="0" applyNumberFormat="1" applyFont="1" applyFill="1" applyBorder="1" applyAlignment="1">
      <alignment horizontal="center" vertical="center"/>
    </xf>
    <xf numFmtId="0" fontId="6" fillId="0" borderId="12" xfId="0" applyFont="1" applyBorder="1" applyAlignment="1">
      <alignment horizontal="center" vertical="center"/>
    </xf>
    <xf numFmtId="0" fontId="4" fillId="5" borderId="19" xfId="0" applyFont="1" applyFill="1" applyBorder="1" applyAlignment="1">
      <alignment horizontal="center" vertical="center"/>
    </xf>
    <xf numFmtId="3" fontId="3" fillId="0" borderId="16" xfId="0" applyNumberFormat="1" applyFont="1" applyBorder="1" applyAlignment="1" applyProtection="1">
      <alignment horizontal="center" vertical="center" wrapText="1"/>
    </xf>
    <xf numFmtId="0" fontId="4" fillId="5" borderId="20" xfId="0" applyFont="1" applyFill="1" applyBorder="1" applyAlignment="1">
      <alignment horizontal="center" vertical="center"/>
    </xf>
    <xf numFmtId="0" fontId="4" fillId="5" borderId="17" xfId="0" applyFont="1" applyFill="1" applyBorder="1" applyAlignment="1">
      <alignment horizontal="center" vertical="center"/>
    </xf>
    <xf numFmtId="0" fontId="4" fillId="0" borderId="18" xfId="0" applyFont="1" applyBorder="1" applyAlignment="1">
      <alignment horizontal="center" vertical="center"/>
    </xf>
    <xf numFmtId="0" fontId="4" fillId="19" borderId="142" xfId="0" applyFont="1" applyFill="1" applyBorder="1" applyAlignment="1">
      <alignment horizontal="center" vertical="center"/>
    </xf>
    <xf numFmtId="0" fontId="6" fillId="19" borderId="131" xfId="0" applyFont="1" applyFill="1" applyBorder="1" applyAlignment="1">
      <alignment horizontal="center" vertical="center"/>
    </xf>
    <xf numFmtId="0" fontId="6" fillId="0" borderId="18" xfId="0" applyFont="1" applyBorder="1" applyAlignment="1">
      <alignment horizontal="center" vertical="center"/>
    </xf>
    <xf numFmtId="3" fontId="3"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3" fillId="2" borderId="27" xfId="0" applyNumberFormat="1" applyFont="1" applyFill="1" applyBorder="1" applyAlignment="1">
      <alignment horizontal="left" vertical="top" wrapText="1" indent="2"/>
    </xf>
    <xf numFmtId="0" fontId="2" fillId="2" borderId="54" xfId="0" applyFont="1" applyFill="1" applyBorder="1" applyAlignment="1">
      <alignment horizontal="left" vertical="top" wrapText="1" indent="2"/>
    </xf>
    <xf numFmtId="0" fontId="0" fillId="2" borderId="33" xfId="0" applyFill="1" applyBorder="1" applyAlignment="1">
      <alignment horizontal="left" vertical="top" indent="2"/>
    </xf>
    <xf numFmtId="49" fontId="14" fillId="5" borderId="21" xfId="0" applyNumberFormat="1" applyFont="1" applyFill="1" applyBorder="1" applyAlignment="1" applyProtection="1">
      <alignment horizontal="center" vertical="center"/>
    </xf>
    <xf numFmtId="49" fontId="14" fillId="5" borderId="19" xfId="0" applyNumberFormat="1" applyFont="1" applyFill="1" applyBorder="1" applyAlignment="1">
      <alignment horizontal="center" vertical="center"/>
    </xf>
    <xf numFmtId="49" fontId="14" fillId="5" borderId="12" xfId="0" applyNumberFormat="1" applyFont="1" applyFill="1" applyBorder="1" applyAlignment="1">
      <alignment horizontal="center" vertical="center"/>
    </xf>
    <xf numFmtId="49" fontId="14" fillId="9" borderId="21" xfId="0" applyNumberFormat="1" applyFont="1" applyFill="1" applyBorder="1" applyAlignment="1" applyProtection="1">
      <alignment horizontal="center" vertical="center"/>
    </xf>
    <xf numFmtId="49" fontId="8" fillId="0" borderId="12" xfId="0" applyNumberFormat="1" applyFont="1" applyBorder="1" applyAlignment="1">
      <alignment horizontal="center" vertical="center"/>
    </xf>
    <xf numFmtId="0" fontId="72" fillId="0" borderId="11"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20" xfId="0" applyBorder="1" applyAlignment="1">
      <alignment horizontal="center" vertical="center" wrapText="1"/>
    </xf>
    <xf numFmtId="0" fontId="0" fillId="0" borderId="18" xfId="0" applyBorder="1" applyAlignment="1">
      <alignment horizontal="center" vertical="center" wrapText="1"/>
    </xf>
    <xf numFmtId="0" fontId="7" fillId="0" borderId="77" xfId="0" applyFont="1" applyBorder="1" applyAlignment="1" applyProtection="1">
      <alignment horizontal="left" vertical="top" wrapText="1"/>
      <protection locked="0"/>
    </xf>
    <xf numFmtId="0" fontId="7" fillId="0" borderId="13" xfId="0" applyFont="1" applyBorder="1" applyAlignment="1" applyProtection="1">
      <alignment horizontal="left" vertical="top" wrapText="1"/>
      <protection locked="0"/>
    </xf>
    <xf numFmtId="0" fontId="7" fillId="0" borderId="13" xfId="0" applyFont="1" applyBorder="1" applyAlignment="1" applyProtection="1">
      <alignment horizontal="left" vertical="top"/>
      <protection locked="0"/>
    </xf>
    <xf numFmtId="0" fontId="7" fillId="0" borderId="74"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3" xfId="0" applyFont="1" applyBorder="1" applyAlignment="1" applyProtection="1">
      <alignment horizontal="left" vertical="top"/>
      <protection locked="0"/>
    </xf>
    <xf numFmtId="0" fontId="7" fillId="0" borderId="53"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2" xfId="0" applyFont="1" applyBorder="1" applyAlignment="1" applyProtection="1">
      <alignment horizontal="left" vertical="top"/>
      <protection locked="0"/>
    </xf>
    <xf numFmtId="3" fontId="3" fillId="15" borderId="10" xfId="0" applyNumberFormat="1" applyFont="1" applyFill="1" applyBorder="1" applyAlignment="1" applyProtection="1">
      <alignment horizontal="center" vertical="center" wrapText="1"/>
    </xf>
    <xf numFmtId="3" fontId="3" fillId="15" borderId="18" xfId="0" applyNumberFormat="1" applyFont="1" applyFill="1" applyBorder="1" applyAlignment="1" applyProtection="1">
      <alignment horizontal="center" vertical="center" wrapText="1"/>
    </xf>
    <xf numFmtId="49" fontId="4" fillId="5" borderId="21" xfId="0" applyNumberFormat="1" applyFont="1" applyFill="1" applyBorder="1" applyAlignment="1" applyProtection="1">
      <alignment horizontal="center" vertical="center"/>
    </xf>
    <xf numFmtId="0" fontId="0" fillId="5" borderId="12" xfId="0" applyFill="1" applyBorder="1" applyAlignment="1">
      <alignment horizontal="center" vertical="center"/>
    </xf>
    <xf numFmtId="49" fontId="9" fillId="7" borderId="20" xfId="0" applyNumberFormat="1" applyFont="1" applyFill="1" applyBorder="1" applyAlignment="1" applyProtection="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49" fontId="11" fillId="7" borderId="20" xfId="0" applyNumberFormat="1" applyFont="1" applyFill="1" applyBorder="1" applyAlignment="1" applyProtection="1">
      <alignment horizontal="left"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164" fontId="3" fillId="7" borderId="21" xfId="0" applyNumberFormat="1" applyFont="1" applyFill="1" applyBorder="1" applyAlignment="1" applyProtection="1">
      <alignment horizontal="left" vertical="center" wrapText="1"/>
    </xf>
    <xf numFmtId="0" fontId="0" fillId="7" borderId="12" xfId="0" applyFill="1" applyBorder="1" applyAlignment="1">
      <alignment horizontal="left" vertical="center" wrapText="1"/>
    </xf>
    <xf numFmtId="49" fontId="3" fillId="0" borderId="2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8" borderId="21" xfId="0" applyNumberFormat="1" applyFont="1" applyFill="1" applyBorder="1" applyAlignment="1" applyProtection="1">
      <alignment horizontal="left" vertical="center" wrapText="1" indent="2"/>
    </xf>
    <xf numFmtId="0" fontId="0" fillId="8" borderId="12" xfId="0" applyFill="1" applyBorder="1" applyAlignment="1">
      <alignment horizontal="left" vertical="center" wrapText="1" indent="2"/>
    </xf>
    <xf numFmtId="0" fontId="5" fillId="7" borderId="21" xfId="0" applyFont="1" applyFill="1" applyBorder="1" applyAlignment="1" applyProtection="1">
      <alignment horizontal="left" vertical="center" wrapText="1"/>
    </xf>
    <xf numFmtId="49" fontId="5" fillId="8" borderId="21" xfId="0" applyNumberFormat="1" applyFont="1" applyFill="1" applyBorder="1" applyAlignment="1" applyProtection="1">
      <alignment horizontal="left" vertical="center" wrapText="1" indent="2"/>
    </xf>
    <xf numFmtId="0" fontId="0" fillId="0" borderId="12" xfId="0" applyBorder="1" applyAlignment="1">
      <alignment horizontal="left" vertical="center" wrapText="1" indent="2"/>
    </xf>
    <xf numFmtId="49" fontId="5" fillId="7" borderId="21" xfId="0" applyNumberFormat="1" applyFont="1" applyFill="1" applyBorder="1" applyAlignment="1" applyProtection="1">
      <alignment horizontal="left" vertical="center" wrapText="1"/>
    </xf>
    <xf numFmtId="49" fontId="5" fillId="7" borderId="12" xfId="0" applyNumberFormat="1" applyFont="1" applyFill="1" applyBorder="1" applyAlignment="1" applyProtection="1">
      <alignment horizontal="left" vertical="center" wrapText="1"/>
    </xf>
    <xf numFmtId="0" fontId="2" fillId="0" borderId="0" xfId="10" applyFont="1" applyFill="1" applyAlignment="1">
      <alignment wrapText="1"/>
    </xf>
    <xf numFmtId="0" fontId="0" fillId="0" borderId="0" xfId="0" applyAlignment="1">
      <alignment wrapText="1"/>
    </xf>
    <xf numFmtId="0" fontId="8" fillId="0" borderId="9" xfId="10" applyFont="1" applyFill="1" applyBorder="1" applyAlignment="1" applyProtection="1">
      <protection locked="0"/>
    </xf>
    <xf numFmtId="0" fontId="8" fillId="0" borderId="9" xfId="0" applyFont="1" applyBorder="1" applyAlignment="1"/>
    <xf numFmtId="0" fontId="8" fillId="0" borderId="6" xfId="10" applyFont="1" applyFill="1" applyBorder="1" applyAlignment="1" applyProtection="1">
      <protection locked="0"/>
    </xf>
    <xf numFmtId="0" fontId="8" fillId="0" borderId="6" xfId="0" applyFont="1" applyBorder="1" applyAlignment="1"/>
    <xf numFmtId="49" fontId="7" fillId="0" borderId="21" xfId="0" applyNumberFormat="1" applyFont="1" applyBorder="1" applyAlignment="1" applyProtection="1">
      <alignment horizontal="left" vertical="center" wrapText="1" indent="1"/>
    </xf>
    <xf numFmtId="0" fontId="0" fillId="0" borderId="12" xfId="0" applyBorder="1" applyAlignment="1">
      <alignment horizontal="left" vertical="center" wrapText="1" indent="1"/>
    </xf>
    <xf numFmtId="49" fontId="2" fillId="0" borderId="21" xfId="0" applyNumberFormat="1" applyFont="1" applyBorder="1" applyAlignment="1" applyProtection="1">
      <alignment horizontal="left" vertical="center" wrapText="1" indent="1"/>
    </xf>
    <xf numFmtId="0" fontId="1" fillId="0" borderId="12" xfId="0" applyFont="1" applyBorder="1" applyAlignment="1">
      <alignment horizontal="left" vertical="center" wrapText="1" indent="1"/>
    </xf>
    <xf numFmtId="49" fontId="3" fillId="7" borderId="21" xfId="0" applyNumberFormat="1" applyFont="1" applyFill="1" applyBorder="1" applyAlignment="1" applyProtection="1">
      <alignment horizontal="left" vertical="center" wrapText="1"/>
    </xf>
    <xf numFmtId="0" fontId="3" fillId="5" borderId="21" xfId="10" applyFont="1" applyFill="1" applyBorder="1" applyAlignment="1">
      <alignment horizontal="left" vertical="center"/>
    </xf>
    <xf numFmtId="0" fontId="0" fillId="0" borderId="12" xfId="0" applyBorder="1" applyAlignment="1">
      <alignment horizontal="left" vertical="center"/>
    </xf>
    <xf numFmtId="0" fontId="0" fillId="0" borderId="12" xfId="0" applyBorder="1" applyAlignment="1">
      <alignment horizontal="left" vertical="center" wrapText="1"/>
    </xf>
    <xf numFmtId="0" fontId="3" fillId="7" borderId="21" xfId="0" applyFont="1" applyFill="1" applyBorder="1" applyAlignment="1" applyProtection="1">
      <alignment horizontal="left" vertical="center" wrapText="1"/>
    </xf>
    <xf numFmtId="0" fontId="1" fillId="0" borderId="12" xfId="0" applyFont="1" applyBorder="1" applyAlignment="1">
      <alignment horizontal="left" vertical="center" wrapText="1"/>
    </xf>
    <xf numFmtId="0" fontId="2"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0" borderId="77" xfId="0" applyNumberFormat="1" applyFont="1" applyFill="1" applyBorder="1" applyAlignment="1" applyProtection="1">
      <alignment horizontal="center" vertical="center" wrapText="1"/>
    </xf>
    <xf numFmtId="49" fontId="3" fillId="0" borderId="13" xfId="0" applyNumberFormat="1" applyFont="1" applyFill="1" applyBorder="1" applyAlignment="1" applyProtection="1">
      <alignment horizontal="center" vertical="center" wrapText="1"/>
    </xf>
    <xf numFmtId="0" fontId="0" fillId="0" borderId="74" xfId="0" applyFill="1" applyBorder="1" applyAlignment="1">
      <alignment wrapText="1"/>
    </xf>
    <xf numFmtId="0" fontId="3" fillId="0" borderId="49"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0" fillId="0" borderId="6" xfId="0" applyBorder="1" applyAlignment="1">
      <alignment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95" xfId="0" applyFont="1" applyFill="1" applyBorder="1" applyAlignment="1" applyProtection="1">
      <alignment horizontal="left" vertical="center" wrapText="1"/>
    </xf>
    <xf numFmtId="0" fontId="3" fillId="7" borderId="96" xfId="0" applyFont="1" applyFill="1" applyBorder="1" applyAlignment="1" applyProtection="1">
      <alignment horizontal="left" vertical="center" wrapText="1"/>
    </xf>
    <xf numFmtId="0" fontId="0" fillId="0" borderId="96" xfId="0" applyBorder="1" applyAlignment="1">
      <alignment wrapText="1"/>
    </xf>
    <xf numFmtId="0" fontId="7"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 fillId="0" borderId="6" xfId="0" applyFont="1" applyBorder="1" applyAlignment="1" applyProtection="1">
      <alignment horizontal="left" vertical="center" indent="1"/>
    </xf>
    <xf numFmtId="0" fontId="1" fillId="0" borderId="6" xfId="0" applyFont="1" applyBorder="1" applyAlignment="1">
      <alignment horizontal="left" indent="1"/>
    </xf>
    <xf numFmtId="0" fontId="1" fillId="0" borderId="7" xfId="0" applyFont="1" applyBorder="1" applyAlignment="1">
      <alignment horizontal="left" indent="1"/>
    </xf>
    <xf numFmtId="0" fontId="14"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49" xfId="0" applyFont="1" applyBorder="1" applyAlignment="1" applyProtection="1">
      <alignment horizontal="left" vertical="center" wrapText="1"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 fillId="0" borderId="49" xfId="0" applyFont="1" applyBorder="1" applyAlignment="1" applyProtection="1">
      <alignment horizontal="left" vertical="center" wrapText="1" indent="1"/>
    </xf>
    <xf numFmtId="0" fontId="2" fillId="0" borderId="7" xfId="0" applyFont="1" applyBorder="1" applyAlignment="1">
      <alignment horizontal="left" wrapText="1" inden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1" fillId="0" borderId="7" xfId="0" applyFont="1" applyBorder="1" applyAlignment="1">
      <alignment horizontal="left" wrapText="1" indent="1"/>
    </xf>
    <xf numFmtId="0" fontId="0" fillId="0" borderId="6" xfId="0" applyBorder="1" applyAlignment="1">
      <alignment horizontal="left" wrapText="1" indent="1"/>
    </xf>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2" fillId="7" borderId="97" xfId="11" applyFont="1" applyFill="1" applyBorder="1" applyAlignment="1">
      <alignment horizontal="center" vertical="center"/>
    </xf>
    <xf numFmtId="0" fontId="73" fillId="0" borderId="98" xfId="0" applyFont="1" applyBorder="1" applyAlignment="1">
      <alignment horizontal="center" vertical="center"/>
    </xf>
    <xf numFmtId="0" fontId="73" fillId="0" borderId="99" xfId="0" applyFont="1" applyBorder="1" applyAlignment="1">
      <alignment horizontal="center" vertical="center"/>
    </xf>
    <xf numFmtId="0" fontId="3" fillId="5" borderId="100" xfId="11" applyFont="1" applyFill="1" applyBorder="1" applyAlignment="1">
      <alignment horizontal="center" vertical="center" wrapText="1"/>
    </xf>
    <xf numFmtId="0" fontId="3" fillId="0" borderId="28" xfId="0" applyFont="1" applyBorder="1" applyAlignment="1">
      <alignment horizontal="center" vertical="center" wrapText="1"/>
    </xf>
    <xf numFmtId="0" fontId="3" fillId="0" borderId="101" xfId="0" applyFont="1" applyBorder="1" applyAlignment="1">
      <alignment horizontal="center" vertical="center" wrapText="1"/>
    </xf>
    <xf numFmtId="0" fontId="43" fillId="5" borderId="102" xfId="11" applyFont="1" applyFill="1" applyBorder="1" applyAlignment="1">
      <alignment horizontal="center" vertical="center"/>
    </xf>
    <xf numFmtId="0" fontId="0" fillId="0" borderId="50" xfId="0" applyBorder="1" applyAlignment="1">
      <alignment horizontal="center" vertical="center"/>
    </xf>
    <xf numFmtId="0" fontId="0" fillId="0" borderId="103" xfId="0" applyBorder="1" applyAlignment="1">
      <alignment horizontal="center" vertical="center"/>
    </xf>
    <xf numFmtId="0" fontId="31" fillId="0" borderId="78" xfId="11" applyFont="1" applyBorder="1" applyAlignment="1">
      <alignment horizontal="center"/>
    </xf>
    <xf numFmtId="0" fontId="0" fillId="0" borderId="78" xfId="0" applyBorder="1" applyAlignment="1">
      <alignment horizontal="center"/>
    </xf>
    <xf numFmtId="0" fontId="3" fillId="0" borderId="11" xfId="0" applyFont="1" applyFill="1" applyBorder="1" applyAlignment="1" applyProtection="1">
      <alignment horizontal="left" vertical="center" wrapText="1"/>
    </xf>
    <xf numFmtId="0" fontId="0" fillId="0" borderId="14" xfId="0" applyBorder="1" applyAlignment="1">
      <alignment horizontal="left" vertical="center" wrapText="1"/>
    </xf>
    <xf numFmtId="0" fontId="0" fillId="0" borderId="10" xfId="0" applyBorder="1" applyAlignment="1">
      <alignment horizontal="left" vertical="center" wrapText="1"/>
    </xf>
    <xf numFmtId="0" fontId="3" fillId="0" borderId="17" xfId="0" applyFont="1" applyBorder="1" applyAlignment="1">
      <alignment horizontal="center" vertical="center"/>
    </xf>
    <xf numFmtId="0" fontId="2" fillId="0" borderId="18" xfId="0" applyFont="1" applyBorder="1" applyAlignment="1">
      <alignment horizontal="center" vertical="center"/>
    </xf>
    <xf numFmtId="0" fontId="2" fillId="0" borderId="21" xfId="0" applyFont="1" applyBorder="1" applyAlignment="1" applyProtection="1">
      <alignment horizontal="left" vertical="center" wrapText="1" indent="1"/>
    </xf>
    <xf numFmtId="0" fontId="0" fillId="0" borderId="19" xfId="0" applyBorder="1" applyAlignment="1">
      <alignment horizontal="left" vertical="center" wrapText="1" indent="1"/>
    </xf>
    <xf numFmtId="0" fontId="109" fillId="0" borderId="106" xfId="5" applyFont="1" applyBorder="1" applyAlignment="1" applyProtection="1">
      <alignment vertical="top" wrapText="1"/>
      <protection locked="0"/>
    </xf>
    <xf numFmtId="0" fontId="109" fillId="0" borderId="81" xfId="5" applyFont="1" applyBorder="1" applyAlignment="1" applyProtection="1">
      <alignment vertical="top" wrapText="1"/>
      <protection locked="0"/>
    </xf>
    <xf numFmtId="0" fontId="109" fillId="0" borderId="107" xfId="5" applyFont="1" applyBorder="1" applyAlignment="1" applyProtection="1">
      <alignment vertical="top" wrapText="1"/>
      <protection locked="0"/>
    </xf>
    <xf numFmtId="0" fontId="111" fillId="0" borderId="138" xfId="5" applyFont="1" applyFill="1" applyBorder="1" applyAlignment="1">
      <alignment horizontal="left" vertical="top" wrapText="1"/>
    </xf>
    <xf numFmtId="0" fontId="93" fillId="0" borderId="0" xfId="5" applyAlignment="1">
      <alignment wrapText="1"/>
    </xf>
    <xf numFmtId="0" fontId="112" fillId="0" borderId="0" xfId="5" applyFont="1" applyAlignment="1">
      <alignment horizontal="center" wrapText="1"/>
    </xf>
    <xf numFmtId="0" fontId="112" fillId="0" borderId="81" xfId="5" applyFont="1" applyBorder="1" applyAlignment="1">
      <alignment horizontal="center" wrapText="1"/>
    </xf>
    <xf numFmtId="0" fontId="93" fillId="0" borderId="108" xfId="5" applyBorder="1" applyAlignment="1" applyProtection="1">
      <alignment horizontal="center" vertical="top" wrapText="1"/>
      <protection locked="0"/>
    </xf>
    <xf numFmtId="0" fontId="93" fillId="0" borderId="109" xfId="5" applyBorder="1" applyAlignment="1" applyProtection="1">
      <alignment horizontal="center" vertical="top" wrapText="1"/>
      <protection locked="0"/>
    </xf>
    <xf numFmtId="0" fontId="93" fillId="0" borderId="104" xfId="5" applyBorder="1" applyAlignment="1" applyProtection="1">
      <alignment vertical="top" wrapText="1"/>
      <protection locked="0"/>
    </xf>
    <xf numFmtId="0" fontId="93" fillId="0" borderId="0" xfId="5" applyBorder="1" applyAlignment="1" applyProtection="1">
      <alignment vertical="top" wrapText="1"/>
      <protection locked="0"/>
    </xf>
    <xf numFmtId="0" fontId="93" fillId="0" borderId="105" xfId="5" applyBorder="1" applyAlignment="1" applyProtection="1">
      <alignment vertical="top" wrapText="1"/>
      <protection locked="0"/>
    </xf>
    <xf numFmtId="0" fontId="93" fillId="0" borderId="106" xfId="5" applyBorder="1" applyAlignment="1" applyProtection="1">
      <alignment vertical="top" wrapText="1"/>
      <protection locked="0"/>
    </xf>
    <xf numFmtId="0" fontId="93" fillId="0" borderId="81" xfId="5" applyBorder="1" applyAlignment="1" applyProtection="1">
      <alignment vertical="top" wrapText="1"/>
      <protection locked="0"/>
    </xf>
    <xf numFmtId="0" fontId="93" fillId="0" borderId="107" xfId="5" applyBorder="1" applyAlignment="1" applyProtection="1">
      <alignment vertical="top" wrapText="1"/>
      <protection locked="0"/>
    </xf>
    <xf numFmtId="0" fontId="109" fillId="0" borderId="108" xfId="5" applyFont="1" applyBorder="1" applyAlignment="1" applyProtection="1">
      <alignment horizontal="center" vertical="top" wrapText="1"/>
      <protection locked="0"/>
    </xf>
    <xf numFmtId="0" fontId="109" fillId="0" borderId="109" xfId="5" applyFont="1" applyBorder="1" applyAlignment="1" applyProtection="1">
      <alignment horizontal="center" vertical="top" wrapText="1"/>
      <protection locked="0"/>
    </xf>
    <xf numFmtId="0" fontId="109" fillId="0" borderId="104" xfId="5" applyFont="1" applyBorder="1" applyAlignment="1" applyProtection="1">
      <alignment vertical="top" wrapText="1"/>
      <protection locked="0"/>
    </xf>
    <xf numFmtId="0" fontId="109" fillId="0" borderId="0" xfId="5" applyFont="1" applyBorder="1" applyAlignment="1" applyProtection="1">
      <alignment vertical="top" wrapText="1"/>
      <protection locked="0"/>
    </xf>
    <xf numFmtId="0" fontId="109" fillId="0" borderId="105" xfId="5" applyFont="1" applyBorder="1" applyAlignment="1" applyProtection="1">
      <alignment vertical="top" wrapText="1"/>
      <protection locked="0"/>
    </xf>
    <xf numFmtId="0" fontId="8" fillId="0" borderId="17" xfId="3" applyNumberFormat="1" applyFont="1" applyBorder="1" applyAlignment="1">
      <alignment horizontal="left" vertical="center" indent="1"/>
    </xf>
    <xf numFmtId="0" fontId="8" fillId="0" borderId="17" xfId="3" applyNumberFormat="1" applyFont="1" applyBorder="1" applyAlignment="1">
      <alignment horizontal="left" vertical="center"/>
    </xf>
    <xf numFmtId="0" fontId="2" fillId="5" borderId="15" xfId="3" applyNumberFormat="1" applyFont="1" applyFill="1" applyBorder="1" applyAlignment="1">
      <alignment horizontal="left" vertical="center" wrapText="1"/>
    </xf>
    <xf numFmtId="0" fontId="1" fillId="0" borderId="0" xfId="3" applyBorder="1"/>
    <xf numFmtId="0" fontId="1" fillId="0" borderId="16" xfId="3" applyBorder="1"/>
    <xf numFmtId="166" fontId="8" fillId="0" borderId="19" xfId="3" applyNumberFormat="1" applyFont="1" applyBorder="1" applyAlignment="1">
      <alignment horizontal="left" vertical="center" indent="1"/>
    </xf>
    <xf numFmtId="0" fontId="3" fillId="0" borderId="20" xfId="3" applyNumberFormat="1" applyFont="1" applyBorder="1" applyAlignment="1">
      <alignment horizontal="center" vertical="center"/>
    </xf>
    <xf numFmtId="0" fontId="1" fillId="0" borderId="17" xfId="3" applyBorder="1" applyAlignment="1">
      <alignment horizontal="center" vertical="center"/>
    </xf>
    <xf numFmtId="0" fontId="1" fillId="0" borderId="18" xfId="3" applyBorder="1" applyAlignment="1">
      <alignment horizontal="center" vertical="center"/>
    </xf>
    <xf numFmtId="0" fontId="2" fillId="0" borderId="19" xfId="3" applyNumberFormat="1" applyFont="1" applyBorder="1" applyAlignment="1">
      <alignment horizontal="left" vertical="center" wrapText="1"/>
    </xf>
    <xf numFmtId="0" fontId="1" fillId="0" borderId="19" xfId="3" applyBorder="1" applyAlignment="1">
      <alignment horizontal="left" vertical="center" wrapText="1"/>
    </xf>
    <xf numFmtId="0" fontId="1" fillId="0" borderId="12" xfId="3" applyBorder="1" applyAlignment="1">
      <alignment horizontal="left" vertical="center" wrapText="1"/>
    </xf>
    <xf numFmtId="0" fontId="3" fillId="0" borderId="19" xfId="3" applyNumberFormat="1" applyFont="1" applyBorder="1" applyAlignment="1">
      <alignment horizontal="left" vertical="center" wrapText="1"/>
    </xf>
    <xf numFmtId="0" fontId="9" fillId="0" borderId="136" xfId="3" applyNumberFormat="1" applyFont="1" applyBorder="1" applyAlignment="1">
      <alignment horizontal="center"/>
    </xf>
    <xf numFmtId="0" fontId="1" fillId="0" borderId="147" xfId="3" applyNumberFormat="1" applyFont="1" applyBorder="1" applyAlignment="1" applyProtection="1">
      <alignment horizontal="center"/>
      <protection locked="0"/>
    </xf>
    <xf numFmtId="171" fontId="1" fillId="0" borderId="147" xfId="3" applyNumberFormat="1" applyBorder="1" applyAlignment="1" applyProtection="1">
      <alignment horizontal="center"/>
      <protection locked="0"/>
    </xf>
    <xf numFmtId="0" fontId="1" fillId="0" borderId="147" xfId="3" applyNumberFormat="1" applyBorder="1" applyAlignment="1" applyProtection="1">
      <alignment horizontal="center" vertical="center"/>
      <protection locked="0"/>
    </xf>
    <xf numFmtId="0" fontId="2" fillId="0" borderId="5" xfId="3" quotePrefix="1" applyNumberFormat="1" applyFont="1" applyBorder="1" applyAlignment="1">
      <alignment horizontal="left" vertical="top" wrapText="1" indent="2"/>
    </xf>
    <xf numFmtId="0" fontId="2" fillId="0" borderId="0" xfId="3" quotePrefix="1" applyNumberFormat="1" applyFont="1" applyBorder="1" applyAlignment="1">
      <alignment horizontal="left" vertical="top" wrapText="1" indent="2"/>
    </xf>
    <xf numFmtId="0" fontId="2" fillId="0" borderId="0" xfId="3" applyNumberFormat="1" applyFont="1" applyBorder="1" applyAlignment="1">
      <alignment horizontal="left" vertical="top" wrapText="1" indent="2"/>
    </xf>
    <xf numFmtId="0" fontId="1" fillId="0" borderId="0" xfId="3" applyAlignment="1">
      <alignment horizontal="left" vertical="top" wrapText="1" indent="2"/>
    </xf>
    <xf numFmtId="0" fontId="2" fillId="0" borderId="0" xfId="3" applyNumberFormat="1" applyFont="1" applyAlignment="1">
      <alignment horizontal="left" vertical="top" wrapText="1" indent="2"/>
    </xf>
    <xf numFmtId="0" fontId="9" fillId="0" borderId="136" xfId="3" applyFont="1" applyBorder="1" applyAlignment="1">
      <alignment horizontal="center" vertical="center" wrapText="1"/>
    </xf>
    <xf numFmtId="0" fontId="13" fillId="19" borderId="21" xfId="3" applyFont="1" applyFill="1" applyBorder="1" applyAlignment="1">
      <alignment horizontal="center" vertical="center" wrapText="1"/>
    </xf>
    <xf numFmtId="0" fontId="13" fillId="19" borderId="19" xfId="3" applyFont="1" applyFill="1" applyBorder="1" applyAlignment="1">
      <alignment horizontal="center" vertical="center" wrapText="1"/>
    </xf>
    <xf numFmtId="0" fontId="13" fillId="19" borderId="12" xfId="3" applyFont="1" applyFill="1" applyBorder="1" applyAlignment="1">
      <alignment horizontal="center" vertical="center" wrapText="1"/>
    </xf>
    <xf numFmtId="0" fontId="1" fillId="0" borderId="0" xfId="3" applyBorder="1" applyAlignment="1">
      <alignment wrapText="1"/>
    </xf>
    <xf numFmtId="0" fontId="113" fillId="0" borderId="148"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49" xfId="3" applyFont="1" applyBorder="1" applyAlignment="1">
      <alignment horizontal="center" vertical="center" wrapText="1"/>
    </xf>
    <xf numFmtId="0" fontId="113" fillId="0" borderId="150" xfId="3" applyFont="1" applyBorder="1" applyAlignment="1">
      <alignment horizontal="center" vertical="center" wrapText="1"/>
    </xf>
    <xf numFmtId="0" fontId="113" fillId="0" borderId="151" xfId="3" applyFont="1" applyBorder="1" applyAlignment="1">
      <alignment horizontal="center" vertical="center" wrapText="1"/>
    </xf>
    <xf numFmtId="0" fontId="113" fillId="0" borderId="152" xfId="3" applyFont="1" applyBorder="1" applyAlignment="1">
      <alignment horizontal="center" vertical="center" wrapText="1"/>
    </xf>
    <xf numFmtId="0" fontId="27" fillId="0" borderId="21" xfId="3" applyNumberFormat="1" applyFont="1" applyBorder="1" applyAlignment="1">
      <alignment vertical="top" wrapText="1"/>
    </xf>
    <xf numFmtId="0" fontId="27" fillId="0" borderId="19" xfId="3" applyNumberFormat="1" applyFont="1" applyBorder="1" applyAlignment="1">
      <alignment vertical="top" wrapText="1"/>
    </xf>
    <xf numFmtId="0" fontId="27" fillId="0" borderId="12" xfId="3" applyNumberFormat="1" applyFont="1" applyBorder="1" applyAlignment="1">
      <alignment vertical="top" wrapText="1"/>
    </xf>
    <xf numFmtId="0" fontId="9" fillId="0" borderId="110" xfId="3" applyFont="1" applyBorder="1" applyAlignment="1">
      <alignment vertical="top" wrapText="1"/>
    </xf>
    <xf numFmtId="0" fontId="9" fillId="0" borderId="111" xfId="3" applyFont="1" applyBorder="1" applyAlignment="1">
      <alignment vertical="top" wrapText="1"/>
    </xf>
    <xf numFmtId="0" fontId="9" fillId="0" borderId="112" xfId="3" applyFont="1" applyBorder="1" applyAlignment="1">
      <alignment vertical="top" wrapText="1"/>
    </xf>
    <xf numFmtId="0" fontId="4" fillId="0" borderId="49" xfId="3" applyFont="1" applyBorder="1" applyAlignment="1">
      <alignment horizontal="center" vertical="center" wrapText="1"/>
    </xf>
    <xf numFmtId="0" fontId="4" fillId="0" borderId="6" xfId="3" applyFont="1" applyBorder="1" applyAlignment="1">
      <alignment horizontal="center" vertical="center" wrapText="1"/>
    </xf>
    <xf numFmtId="0" fontId="4" fillId="0" borderId="7" xfId="3" applyFont="1" applyBorder="1" applyAlignment="1">
      <alignment horizontal="center" vertical="center" wrapText="1"/>
    </xf>
    <xf numFmtId="0" fontId="19" fillId="0" borderId="11" xfId="0" applyFont="1" applyBorder="1" applyAlignment="1">
      <alignment horizontal="left" vertical="center"/>
    </xf>
    <xf numFmtId="0" fontId="19" fillId="0" borderId="14" xfId="0" applyFont="1" applyBorder="1" applyAlignment="1">
      <alignment horizontal="left" vertical="center"/>
    </xf>
    <xf numFmtId="0" fontId="19" fillId="0" borderId="10" xfId="0" applyFont="1" applyBorder="1" applyAlignment="1">
      <alignment horizontal="left" vertical="center"/>
    </xf>
    <xf numFmtId="0" fontId="51" fillId="0" borderId="19" xfId="0" applyFont="1" applyBorder="1" applyAlignment="1">
      <alignment horizontal="left" vertical="top" wrapText="1"/>
    </xf>
    <xf numFmtId="0" fontId="12" fillId="0" borderId="12" xfId="0" applyFont="1" applyBorder="1" applyAlignment="1">
      <alignment horizontal="left" vertical="top" wrapText="1"/>
    </xf>
    <xf numFmtId="0" fontId="8" fillId="0" borderId="19" xfId="0" applyFont="1" applyBorder="1" applyAlignment="1">
      <alignment vertical="top" wrapText="1"/>
    </xf>
    <xf numFmtId="0" fontId="0" fillId="0" borderId="12" xfId="0" applyBorder="1" applyAlignment="1">
      <alignment wrapText="1"/>
    </xf>
    <xf numFmtId="0" fontId="51" fillId="0" borderId="17"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6" xfId="0" applyFont="1" applyBorder="1" applyAlignment="1">
      <alignment vertical="center" wrapText="1"/>
    </xf>
    <xf numFmtId="0" fontId="51" fillId="0" borderId="19" xfId="0" applyNumberFormat="1" applyFont="1" applyBorder="1" applyAlignment="1">
      <alignment horizontal="left" vertical="center" wrapText="1"/>
    </xf>
    <xf numFmtId="0" fontId="12" fillId="0" borderId="12" xfId="0" applyFont="1" applyBorder="1" applyAlignment="1"/>
    <xf numFmtId="0" fontId="13" fillId="0" borderId="0" xfId="3" applyNumberFormat="1" applyFont="1" applyAlignment="1" applyProtection="1">
      <alignment horizontal="center" vertical="center"/>
    </xf>
    <xf numFmtId="0" fontId="1" fillId="0" borderId="0" xfId="3" applyAlignment="1">
      <alignment horizontal="center" vertical="center"/>
    </xf>
    <xf numFmtId="0" fontId="4" fillId="0" borderId="53" xfId="3" applyNumberFormat="1" applyFont="1" applyBorder="1" applyAlignment="1" applyProtection="1">
      <alignment horizontal="left" indent="1"/>
    </xf>
    <xf numFmtId="0" fontId="4" fillId="0" borderId="9" xfId="3" applyFont="1" applyBorder="1" applyAlignment="1" applyProtection="1">
      <alignment horizontal="left" indent="1"/>
    </xf>
    <xf numFmtId="0" fontId="4" fillId="0" borderId="62" xfId="3" applyFont="1" applyBorder="1" applyAlignment="1" applyProtection="1">
      <alignment horizontal="left" indent="1"/>
    </xf>
    <xf numFmtId="165" fontId="4" fillId="0" borderId="53" xfId="3" applyNumberFormat="1" applyFont="1" applyBorder="1" applyAlignment="1" applyProtection="1">
      <alignment horizontal="left" indent="1"/>
    </xf>
    <xf numFmtId="165" fontId="4" fillId="0" borderId="62" xfId="3" applyNumberFormat="1" applyFont="1" applyBorder="1" applyAlignment="1" applyProtection="1">
      <alignment horizontal="left" indent="1"/>
    </xf>
    <xf numFmtId="0" fontId="4" fillId="0" borderId="53" xfId="3" applyNumberFormat="1" applyFont="1" applyBorder="1" applyAlignment="1" applyProtection="1">
      <alignment horizontal="left" indent="1"/>
      <protection locked="0"/>
    </xf>
    <xf numFmtId="0" fontId="4" fillId="0" borderId="9" xfId="3" applyFont="1" applyBorder="1" applyAlignment="1">
      <alignment horizontal="left" indent="1"/>
    </xf>
    <xf numFmtId="0" fontId="4" fillId="0" borderId="62" xfId="3" applyFont="1" applyBorder="1" applyAlignment="1">
      <alignment horizontal="left" indent="1"/>
    </xf>
    <xf numFmtId="0" fontId="4" fillId="0" borderId="5" xfId="3" applyNumberFormat="1" applyFont="1" applyBorder="1" applyAlignment="1" applyProtection="1">
      <alignment horizontal="left" indent="1"/>
      <protection locked="0"/>
    </xf>
    <xf numFmtId="0" fontId="4" fillId="0" borderId="0" xfId="3" applyFont="1" applyBorder="1" applyAlignment="1">
      <alignment horizontal="left" indent="1"/>
    </xf>
    <xf numFmtId="0" fontId="4" fillId="0" borderId="43" xfId="3" applyFont="1" applyBorder="1" applyAlignment="1">
      <alignment horizontal="left" indent="1"/>
    </xf>
    <xf numFmtId="0" fontId="4" fillId="0" borderId="5" xfId="3" applyNumberFormat="1" applyFont="1" applyBorder="1" applyAlignment="1" applyProtection="1">
      <alignment horizontal="left" indent="1"/>
    </xf>
    <xf numFmtId="0" fontId="4" fillId="0" borderId="0" xfId="3" applyFont="1" applyBorder="1" applyAlignment="1" applyProtection="1">
      <alignment horizontal="left" indent="1"/>
    </xf>
    <xf numFmtId="0" fontId="4" fillId="0" borderId="43" xfId="3" applyFont="1" applyBorder="1" applyAlignment="1" applyProtection="1">
      <alignment horizontal="left" indent="1"/>
    </xf>
    <xf numFmtId="0" fontId="4" fillId="0" borderId="53" xfId="3" applyNumberFormat="1" applyFont="1" applyBorder="1" applyAlignment="1" applyProtection="1"/>
    <xf numFmtId="0" fontId="4" fillId="0" borderId="9" xfId="3" applyFont="1" applyBorder="1" applyAlignment="1" applyProtection="1"/>
    <xf numFmtId="0" fontId="4" fillId="0" borderId="62" xfId="3" applyFont="1" applyBorder="1" applyAlignment="1" applyProtection="1"/>
    <xf numFmtId="0" fontId="4" fillId="0" borderId="0" xfId="3" applyNumberFormat="1" applyFont="1" applyBorder="1" applyAlignment="1" applyProtection="1">
      <alignment horizontal="left" indent="1"/>
    </xf>
    <xf numFmtId="0" fontId="4" fillId="0" borderId="43" xfId="3" applyNumberFormat="1" applyFont="1" applyBorder="1" applyAlignment="1" applyProtection="1">
      <alignment horizontal="left" indent="1"/>
    </xf>
    <xf numFmtId="0" fontId="9" fillId="0" borderId="5" xfId="3" applyNumberFormat="1" applyFont="1" applyBorder="1" applyAlignment="1" applyProtection="1"/>
    <xf numFmtId="0" fontId="9" fillId="0" borderId="0" xfId="3" applyFont="1" applyBorder="1" applyAlignment="1" applyProtection="1"/>
    <xf numFmtId="0" fontId="9" fillId="0" borderId="43" xfId="3" applyFont="1" applyBorder="1" applyAlignment="1" applyProtection="1"/>
    <xf numFmtId="0" fontId="4" fillId="0" borderId="6" xfId="3" applyNumberFormat="1" applyFont="1" applyBorder="1" applyAlignment="1" applyProtection="1">
      <alignment horizontal="left" indent="1"/>
      <protection locked="0"/>
    </xf>
    <xf numFmtId="0" fontId="4" fillId="0" borderId="6" xfId="3" applyFont="1" applyBorder="1" applyAlignment="1" applyProtection="1">
      <alignment horizontal="left" indent="1"/>
      <protection locked="0"/>
    </xf>
    <xf numFmtId="0" fontId="4" fillId="0" borderId="7" xfId="3" applyFont="1" applyBorder="1" applyAlignment="1" applyProtection="1">
      <alignment horizontal="left" indent="1"/>
      <protection locked="0"/>
    </xf>
    <xf numFmtId="0" fontId="1" fillId="0" borderId="53" xfId="3" applyNumberFormat="1" applyBorder="1" applyAlignment="1" applyProtection="1">
      <alignment horizontal="left" indent="1"/>
    </xf>
    <xf numFmtId="0" fontId="1" fillId="0" borderId="9" xfId="3" applyBorder="1" applyAlignment="1" applyProtection="1">
      <alignment horizontal="left" indent="1"/>
    </xf>
    <xf numFmtId="0" fontId="1" fillId="0" borderId="62" xfId="3" applyBorder="1" applyAlignment="1" applyProtection="1">
      <alignment horizontal="left" indent="1"/>
    </xf>
    <xf numFmtId="0" fontId="4" fillId="0" borderId="5" xfId="3" applyNumberFormat="1" applyFont="1" applyBorder="1" applyAlignment="1" applyProtection="1"/>
    <xf numFmtId="0" fontId="4" fillId="0" borderId="0" xfId="3" applyFont="1" applyBorder="1" applyAlignment="1" applyProtection="1"/>
    <xf numFmtId="0" fontId="4" fillId="0" borderId="43" xfId="3" applyFont="1" applyBorder="1" applyAlignment="1" applyProtection="1"/>
    <xf numFmtId="0" fontId="4" fillId="0" borderId="62" xfId="3" applyNumberFormat="1" applyFont="1" applyBorder="1" applyAlignment="1" applyProtection="1">
      <alignment horizontal="left" indent="1"/>
    </xf>
    <xf numFmtId="0" fontId="13" fillId="0" borderId="0" xfId="3" applyFont="1" applyAlignment="1">
      <alignment horizontal="center" vertical="center"/>
    </xf>
    <xf numFmtId="174" fontId="13" fillId="0" borderId="0" xfId="3" applyNumberFormat="1" applyFont="1" applyAlignment="1">
      <alignment horizontal="center" vertical="center"/>
    </xf>
    <xf numFmtId="174" fontId="1" fillId="0" borderId="0" xfId="3" applyNumberFormat="1" applyAlignment="1">
      <alignment horizontal="center" vertical="center"/>
    </xf>
    <xf numFmtId="0" fontId="1" fillId="0" borderId="70" xfId="3" applyFont="1" applyBorder="1" applyAlignment="1" applyProtection="1">
      <protection locked="0"/>
    </xf>
    <xf numFmtId="0" fontId="1" fillId="0" borderId="70" xfId="3" applyBorder="1" applyAlignment="1" applyProtection="1">
      <protection locked="0"/>
    </xf>
    <xf numFmtId="0" fontId="4" fillId="0" borderId="0" xfId="3" applyFont="1" applyAlignment="1" applyProtection="1">
      <alignment horizontal="center" vertical="center"/>
    </xf>
    <xf numFmtId="174" fontId="4" fillId="0" borderId="0" xfId="3" applyNumberFormat="1" applyFont="1" applyAlignment="1" applyProtection="1">
      <alignment horizontal="center" vertical="center"/>
    </xf>
    <xf numFmtId="0" fontId="1" fillId="0" borderId="70" xfId="3" applyFont="1" applyBorder="1" applyAlignment="1" applyProtection="1">
      <alignment horizontal="left"/>
      <protection locked="0"/>
    </xf>
    <xf numFmtId="0" fontId="1" fillId="0" borderId="70" xfId="3" applyBorder="1" applyAlignment="1" applyProtection="1">
      <alignment horizontal="left"/>
      <protection locked="0"/>
    </xf>
    <xf numFmtId="0" fontId="4" fillId="0" borderId="0" xfId="3" applyNumberFormat="1" applyFont="1" applyAlignment="1" applyProtection="1">
      <alignment horizontal="center"/>
    </xf>
    <xf numFmtId="0" fontId="4" fillId="0" borderId="0" xfId="3" applyNumberFormat="1" applyFont="1" applyAlignment="1">
      <alignment horizontal="center"/>
    </xf>
    <xf numFmtId="165" fontId="4" fillId="0" borderId="0" xfId="3" applyNumberFormat="1" applyFont="1" applyAlignment="1" applyProtection="1">
      <alignment horizontal="center" vertical="center"/>
    </xf>
    <xf numFmtId="165" fontId="13" fillId="0" borderId="0" xfId="3" applyNumberFormat="1" applyFont="1" applyAlignment="1" applyProtection="1">
      <alignment horizontal="center" vertical="center"/>
    </xf>
    <xf numFmtId="0" fontId="8" fillId="0" borderId="0" xfId="3" applyFont="1" applyBorder="1" applyAlignment="1" applyProtection="1">
      <alignment wrapText="1"/>
    </xf>
    <xf numFmtId="0" fontId="2" fillId="0" borderId="76" xfId="3" applyFont="1" applyBorder="1" applyAlignment="1" applyProtection="1">
      <alignment horizontal="left" vertical="top" wrapText="1"/>
    </xf>
    <xf numFmtId="0" fontId="2" fillId="0" borderId="0" xfId="3" applyFont="1" applyAlignment="1" applyProtection="1">
      <alignment horizontal="left" vertical="center" wrapText="1"/>
    </xf>
    <xf numFmtId="0" fontId="4" fillId="0" borderId="0" xfId="3" applyNumberFormat="1" applyFont="1" applyBorder="1" applyAlignment="1" applyProtection="1">
      <alignment horizontal="center" wrapText="1"/>
    </xf>
    <xf numFmtId="0" fontId="4" fillId="0" borderId="0" xfId="3" applyNumberFormat="1" applyFont="1" applyAlignment="1">
      <alignment horizontal="center" wrapText="1"/>
    </xf>
    <xf numFmtId="165" fontId="4" fillId="0" borderId="0" xfId="3" applyNumberFormat="1" applyFont="1" applyAlignment="1" applyProtection="1">
      <alignment horizontal="center" vertical="center" wrapText="1"/>
    </xf>
    <xf numFmtId="165" fontId="4" fillId="0" borderId="0" xfId="3" applyNumberFormat="1" applyFont="1" applyAlignment="1">
      <alignment horizontal="center" vertical="center" wrapText="1"/>
    </xf>
    <xf numFmtId="0" fontId="13" fillId="0" borderId="0" xfId="3" applyFont="1" applyAlignment="1" applyProtection="1">
      <alignment horizontal="center" vertical="center" wrapText="1" readingOrder="1"/>
    </xf>
    <xf numFmtId="0" fontId="8" fillId="0" borderId="0" xfId="3" applyFont="1" applyAlignment="1">
      <alignment horizontal="center" vertical="center" wrapText="1" readingOrder="1"/>
    </xf>
    <xf numFmtId="0" fontId="13" fillId="0" borderId="0" xfId="3" applyFont="1" applyAlignment="1" applyProtection="1">
      <alignment horizontal="center" vertical="center" wrapText="1"/>
    </xf>
    <xf numFmtId="0" fontId="8" fillId="0" borderId="0" xfId="3" applyFont="1" applyAlignment="1">
      <alignment horizontal="center" vertical="center" wrapText="1"/>
    </xf>
    <xf numFmtId="0" fontId="8" fillId="0" borderId="0" xfId="3" applyFont="1" applyAlignment="1" applyProtection="1">
      <alignment horizontal="left" vertical="center" wrapText="1"/>
      <protection locked="0"/>
    </xf>
    <xf numFmtId="0" fontId="8" fillId="0" borderId="0" xfId="3" applyFont="1"/>
    <xf numFmtId="0" fontId="1" fillId="0" borderId="9" xfId="3" applyBorder="1" applyAlignment="1" applyProtection="1">
      <alignment horizontal="center"/>
      <protection locked="0"/>
    </xf>
    <xf numFmtId="0" fontId="4" fillId="0" borderId="0" xfId="3" applyNumberFormat="1" applyFont="1" applyBorder="1" applyAlignment="1" applyProtection="1">
      <alignment horizontal="center" vertical="center" wrapText="1"/>
    </xf>
    <xf numFmtId="0" fontId="1" fillId="0" borderId="0" xfId="3" applyNumberFormat="1" applyAlignment="1">
      <alignment horizontal="center" vertical="center" wrapText="1"/>
    </xf>
    <xf numFmtId="165" fontId="4" fillId="0" borderId="0" xfId="3" applyNumberFormat="1" applyFont="1" applyBorder="1" applyAlignment="1" applyProtection="1">
      <alignment horizontal="center" vertical="center" wrapText="1"/>
    </xf>
    <xf numFmtId="0" fontId="1" fillId="0" borderId="0" xfId="3" applyAlignment="1">
      <alignment horizontal="center" vertical="center" wrapText="1"/>
    </xf>
    <xf numFmtId="169" fontId="13" fillId="0" borderId="0" xfId="3" applyNumberFormat="1" applyFont="1" applyAlignment="1" applyProtection="1">
      <alignment horizontal="center" vertical="center" wrapText="1"/>
    </xf>
    <xf numFmtId="0" fontId="2" fillId="0" borderId="49" xfId="3" applyFont="1" applyBorder="1" applyAlignment="1" applyProtection="1">
      <alignment horizontal="left" vertical="center"/>
      <protection locked="0"/>
    </xf>
    <xf numFmtId="0" fontId="1" fillId="0" borderId="6" xfId="3" applyBorder="1" applyAlignment="1" applyProtection="1">
      <alignment horizontal="left" vertical="center"/>
      <protection locked="0"/>
    </xf>
    <xf numFmtId="0" fontId="1" fillId="0" borderId="7" xfId="3" applyBorder="1" applyAlignment="1" applyProtection="1">
      <alignment horizontal="left" vertical="center"/>
      <protection locked="0"/>
    </xf>
    <xf numFmtId="170" fontId="1" fillId="0" borderId="9" xfId="3" applyNumberFormat="1" applyBorder="1" applyAlignment="1" applyProtection="1">
      <alignment horizontal="center"/>
      <protection locked="0"/>
    </xf>
    <xf numFmtId="0" fontId="1" fillId="0" borderId="78" xfId="3" applyBorder="1" applyAlignment="1" applyProtection="1">
      <alignment horizontal="center"/>
      <protection locked="0"/>
    </xf>
    <xf numFmtId="0" fontId="1" fillId="0" borderId="0" xfId="3" applyAlignment="1" applyProtection="1">
      <alignment horizontal="left" vertical="top" wrapText="1"/>
      <protection locked="0"/>
    </xf>
    <xf numFmtId="8" fontId="1" fillId="0" borderId="0" xfId="3" applyNumberFormat="1" applyAlignment="1" applyProtection="1">
      <alignment horizontal="left" vertical="top" wrapText="1"/>
      <protection locked="0"/>
    </xf>
    <xf numFmtId="0" fontId="1" fillId="0" borderId="0" xfId="3" applyBorder="1" applyAlignment="1" applyProtection="1">
      <alignment horizontal="left" vertical="top" wrapText="1"/>
      <protection locked="0"/>
    </xf>
    <xf numFmtId="0" fontId="1" fillId="0" borderId="0" xfId="3" applyFont="1" applyBorder="1" applyAlignment="1" applyProtection="1">
      <alignment horizontal="left" vertical="top" wrapText="1"/>
      <protection locked="0"/>
    </xf>
    <xf numFmtId="0" fontId="13" fillId="0" borderId="0" xfId="3" applyFont="1" applyBorder="1" applyAlignment="1" applyProtection="1">
      <alignment horizontal="center" vertical="center" wrapText="1"/>
    </xf>
    <xf numFmtId="0" fontId="1" fillId="0" borderId="0" xfId="3" applyBorder="1" applyAlignment="1">
      <alignment horizontal="center" vertical="center" wrapText="1"/>
    </xf>
    <xf numFmtId="0" fontId="13" fillId="0" borderId="0" xfId="3" applyNumberFormat="1" applyFont="1" applyBorder="1" applyAlignment="1" applyProtection="1">
      <alignment horizontal="center" vertical="center" wrapText="1"/>
    </xf>
    <xf numFmtId="165" fontId="13" fillId="0" borderId="0" xfId="3" applyNumberFormat="1" applyFont="1" applyBorder="1" applyAlignment="1" applyProtection="1">
      <alignment horizontal="center" vertical="center" wrapText="1"/>
    </xf>
    <xf numFmtId="0" fontId="13" fillId="0" borderId="13" xfId="3" applyFont="1" applyBorder="1" applyAlignment="1" applyProtection="1">
      <alignment horizontal="center" vertical="center" wrapText="1"/>
    </xf>
    <xf numFmtId="0" fontId="4" fillId="0" borderId="78" xfId="3" applyNumberFormat="1" applyFont="1" applyBorder="1" applyAlignment="1" applyProtection="1">
      <alignment horizontal="center"/>
      <protection locked="0"/>
    </xf>
    <xf numFmtId="0" fontId="4" fillId="0" borderId="78" xfId="3" applyFont="1" applyBorder="1" applyAlignment="1" applyProtection="1">
      <alignment horizontal="center"/>
      <protection locked="0"/>
    </xf>
    <xf numFmtId="0" fontId="4" fillId="0" borderId="78" xfId="3" applyFont="1" applyBorder="1" applyAlignment="1" applyProtection="1">
      <alignment horizontal="center" vertical="center"/>
      <protection locked="0"/>
    </xf>
    <xf numFmtId="0" fontId="13" fillId="0" borderId="0" xfId="3" applyNumberFormat="1" applyFont="1" applyAlignment="1" applyProtection="1">
      <alignment horizontal="center" vertical="center" wrapText="1"/>
    </xf>
    <xf numFmtId="171" fontId="13" fillId="0" borderId="0" xfId="3" applyNumberFormat="1" applyFont="1" applyAlignment="1" applyProtection="1">
      <alignment horizontal="center" vertical="center" wrapText="1"/>
    </xf>
    <xf numFmtId="0" fontId="8" fillId="0" borderId="0" xfId="3" applyFont="1" applyBorder="1" applyAlignment="1" applyProtection="1">
      <alignment horizontal="left" vertical="top" wrapText="1"/>
      <protection locked="0"/>
    </xf>
    <xf numFmtId="0" fontId="8" fillId="0" borderId="0" xfId="3" applyFont="1" applyAlignment="1" applyProtection="1">
      <alignment horizontal="left" vertical="top" wrapText="1"/>
      <protection locked="0"/>
    </xf>
  </cellXfs>
  <cellStyles count="15">
    <cellStyle name="Comma" xfId="1" builtinId="3"/>
    <cellStyle name="Hyperlink" xfId="2" builtinId="8"/>
    <cellStyle name="Normal" xfId="0" builtinId="0"/>
    <cellStyle name="Normal 2" xfId="3"/>
    <cellStyle name="Normal 3" xfId="4"/>
    <cellStyle name="Normal 3 2" xfId="5"/>
    <cellStyle name="Normal_AFRPG3" xfId="6"/>
    <cellStyle name="Normal_AFRPG41" xfId="7"/>
    <cellStyle name="Normal_AFRPG47" xfId="8"/>
    <cellStyle name="Normal_AFRPG56" xfId="9"/>
    <cellStyle name="Normal_AFRPG59" xfId="10"/>
    <cellStyle name="Normal_AFRPG63" xfId="11"/>
    <cellStyle name="Normal_AFRPG64" xfId="12"/>
    <cellStyle name="Normal_COVER" xfId="13"/>
    <cellStyle name="Normal_THRESHOLD CALCULATOR v3" xfId="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7</xdr:row>
          <xdr:rowOff>523875</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152400</xdr:colOff>
          <xdr:row>6</xdr:row>
          <xdr:rowOff>0</xdr:rowOff>
        </xdr:from>
        <xdr:to>
          <xdr:col>0</xdr:col>
          <xdr:colOff>1066800</xdr:colOff>
          <xdr:row>10</xdr:row>
          <xdr:rowOff>38100</xdr:rowOff>
        </xdr:to>
        <xdr:sp macro="" textlink="">
          <xdr:nvSpPr>
            <xdr:cNvPr id="93187" name="Object 3" hidden="1">
              <a:extLst>
                <a:ext uri="{63B3BB69-23CF-44E3-9099-C40C66FF867C}">
                  <a14:compatExt spid="_x0000_s9318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82035"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82036"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88153"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88154"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83059"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83060"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84083"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84084"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85107"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85108"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89173"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89174"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86131"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86132"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X:\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X:\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1967</v>
      </c>
      <c r="B1" s="200"/>
      <c r="C1" s="200"/>
      <c r="D1" s="201"/>
      <c r="I1" s="2123" t="s">
        <v>474</v>
      </c>
      <c r="J1" s="2124"/>
      <c r="K1" s="2124"/>
      <c r="L1" s="2124"/>
      <c r="M1" s="2124"/>
      <c r="N1" s="2124"/>
      <c r="O1" s="2124"/>
      <c r="P1" s="2124"/>
      <c r="Q1" s="2124"/>
      <c r="R1" s="2124"/>
      <c r="S1" s="2124"/>
    </row>
    <row r="2" spans="1:28" ht="12" customHeight="1" x14ac:dyDescent="0.2">
      <c r="A2" s="202" t="s">
        <v>1968</v>
      </c>
      <c r="D2" s="203"/>
      <c r="I2" s="2125" t="s">
        <v>1155</v>
      </c>
      <c r="J2" s="2124"/>
      <c r="K2" s="2124"/>
      <c r="L2" s="2124"/>
      <c r="M2" s="2124"/>
      <c r="N2" s="2124"/>
      <c r="O2" s="2124"/>
      <c r="P2" s="2124"/>
      <c r="Q2" s="2124"/>
      <c r="R2" s="2124"/>
      <c r="S2" s="2124"/>
    </row>
    <row r="3" spans="1:28" ht="12" customHeight="1" x14ac:dyDescent="0.2">
      <c r="A3" s="1871" t="s">
        <v>1956</v>
      </c>
      <c r="B3" s="204"/>
      <c r="C3" s="204"/>
      <c r="D3" s="205"/>
      <c r="I3" s="2125" t="s">
        <v>55</v>
      </c>
      <c r="J3" s="2124"/>
      <c r="K3" s="2124"/>
      <c r="L3" s="2124"/>
      <c r="M3" s="2124"/>
      <c r="N3" s="2124"/>
      <c r="O3" s="2124"/>
      <c r="P3" s="2124"/>
      <c r="Q3" s="2124"/>
      <c r="R3" s="2124"/>
      <c r="S3" s="2124"/>
    </row>
    <row r="4" spans="1:28" ht="12" customHeight="1" x14ac:dyDescent="0.2">
      <c r="A4" s="192"/>
      <c r="I4" s="2125" t="s">
        <v>617</v>
      </c>
      <c r="J4" s="2124"/>
      <c r="K4" s="2124"/>
      <c r="L4" s="2124"/>
      <c r="M4" s="2124"/>
      <c r="N4" s="2124"/>
      <c r="O4" s="2124"/>
      <c r="P4" s="2124"/>
      <c r="Q4" s="2124"/>
      <c r="R4" s="2124"/>
      <c r="S4" s="2124"/>
    </row>
    <row r="5" spans="1:28" ht="14.1" customHeight="1" x14ac:dyDescent="0.2">
      <c r="B5" s="446"/>
      <c r="C5" s="179" t="s">
        <v>1083</v>
      </c>
      <c r="D5" s="364"/>
      <c r="E5" s="364"/>
      <c r="H5" s="193"/>
      <c r="I5" s="2132" t="s">
        <v>788</v>
      </c>
      <c r="J5" s="2082"/>
      <c r="K5" s="2082"/>
      <c r="L5" s="2082"/>
      <c r="M5" s="2082"/>
      <c r="N5" s="2082"/>
      <c r="O5" s="2082"/>
      <c r="P5" s="2082"/>
      <c r="Q5" s="2082"/>
      <c r="R5" s="2082"/>
      <c r="S5" s="2082"/>
    </row>
    <row r="6" spans="1:28" ht="14.1" customHeight="1" x14ac:dyDescent="0.2">
      <c r="B6" s="446" t="s">
        <v>2080</v>
      </c>
      <c r="C6" s="179" t="s">
        <v>1084</v>
      </c>
      <c r="D6" s="364"/>
      <c r="E6" s="364"/>
      <c r="I6" s="2131" t="s">
        <v>1051</v>
      </c>
      <c r="J6" s="2082"/>
      <c r="K6" s="2082"/>
      <c r="L6" s="2082"/>
      <c r="M6" s="2082"/>
      <c r="N6" s="2082"/>
      <c r="O6" s="2082"/>
      <c r="P6" s="2082"/>
      <c r="Q6" s="2082"/>
      <c r="R6" s="2082"/>
      <c r="S6" s="2082"/>
    </row>
    <row r="7" spans="1:28" ht="12.2" customHeight="1" x14ac:dyDescent="0.2">
      <c r="I7" s="2126">
        <v>42551</v>
      </c>
      <c r="J7" s="2127"/>
      <c r="K7" s="2127"/>
      <c r="L7" s="2127"/>
      <c r="M7" s="2127"/>
      <c r="N7" s="2127"/>
      <c r="O7" s="2127"/>
      <c r="P7" s="2127"/>
      <c r="Q7" s="2127"/>
      <c r="R7" s="2127"/>
      <c r="S7" s="2127"/>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8" t="s">
        <v>782</v>
      </c>
      <c r="J9" s="2129"/>
      <c r="K9" s="2129"/>
      <c r="L9" s="2129"/>
      <c r="M9" s="2129"/>
      <c r="N9" s="2129"/>
      <c r="O9" s="2129"/>
      <c r="P9" s="2129"/>
      <c r="Q9" s="2129"/>
      <c r="R9" s="2129"/>
      <c r="S9" s="2130"/>
      <c r="T9" s="2078" t="s">
        <v>630</v>
      </c>
      <c r="U9" s="2079"/>
      <c r="V9" s="2079"/>
      <c r="W9" s="2079"/>
      <c r="X9" s="2079"/>
      <c r="Y9" s="2079"/>
      <c r="Z9" s="2079"/>
      <c r="AA9" s="2080"/>
    </row>
    <row r="10" spans="1:28" ht="13.5" customHeight="1" x14ac:dyDescent="0.2">
      <c r="A10" s="2087" t="s">
        <v>783</v>
      </c>
      <c r="B10" s="2088"/>
      <c r="C10" s="2088"/>
      <c r="D10" s="2088"/>
      <c r="E10" s="2088"/>
      <c r="F10" s="2088"/>
      <c r="G10" s="2088"/>
      <c r="H10" s="2089"/>
      <c r="I10" s="183"/>
      <c r="J10" s="184"/>
      <c r="K10" s="182"/>
      <c r="R10" s="184"/>
      <c r="S10" s="184"/>
      <c r="T10" s="2081"/>
      <c r="U10" s="2082"/>
      <c r="V10" s="2082"/>
      <c r="W10" s="2082"/>
      <c r="X10" s="2082"/>
      <c r="Y10" s="2082"/>
      <c r="Z10" s="2082"/>
      <c r="AA10" s="2083"/>
    </row>
    <row r="11" spans="1:28" ht="14.25" customHeight="1" x14ac:dyDescent="0.2">
      <c r="A11" s="2090" t="s">
        <v>1131</v>
      </c>
      <c r="B11" s="2091"/>
      <c r="C11" s="2091"/>
      <c r="D11" s="2091"/>
      <c r="E11" s="2091"/>
      <c r="F11" s="2091"/>
      <c r="G11" s="2091"/>
      <c r="H11" s="2092"/>
      <c r="I11" s="181"/>
      <c r="J11" s="345"/>
      <c r="K11" s="181"/>
      <c r="O11" s="1764" t="s">
        <v>2080</v>
      </c>
      <c r="P11" s="380" t="s">
        <v>225</v>
      </c>
      <c r="Q11" s="184"/>
      <c r="R11" s="182"/>
      <c r="S11" s="181"/>
      <c r="T11" s="2084"/>
      <c r="U11" s="2085"/>
      <c r="V11" s="2085"/>
      <c r="W11" s="2085"/>
      <c r="X11" s="2085"/>
      <c r="Y11" s="2085"/>
      <c r="Z11" s="2085"/>
      <c r="AA11" s="2086"/>
    </row>
    <row r="12" spans="1:28" ht="13.5" customHeight="1" x14ac:dyDescent="0.2">
      <c r="A12" s="365" t="s">
        <v>1100</v>
      </c>
      <c r="B12" s="347"/>
      <c r="C12" s="347"/>
      <c r="D12" s="347"/>
      <c r="E12" s="347"/>
      <c r="F12" s="347"/>
      <c r="G12" s="347"/>
      <c r="H12" s="274"/>
      <c r="I12" s="183"/>
      <c r="J12" s="184"/>
      <c r="K12" s="182"/>
      <c r="O12" s="1765"/>
      <c r="P12" s="380" t="s">
        <v>226</v>
      </c>
      <c r="Q12" s="345"/>
      <c r="R12" s="184"/>
      <c r="S12" s="184"/>
      <c r="T12" s="365" t="s">
        <v>305</v>
      </c>
      <c r="U12" s="272"/>
      <c r="V12" s="272"/>
      <c r="W12" s="272"/>
      <c r="X12" s="272"/>
      <c r="Y12" s="200"/>
      <c r="Z12" s="200"/>
      <c r="AA12" s="201"/>
    </row>
    <row r="13" spans="1:28" ht="13.5" customHeight="1" x14ac:dyDescent="0.2">
      <c r="A13" s="2097">
        <v>13041801060</v>
      </c>
      <c r="B13" s="2098"/>
      <c r="C13" s="2098"/>
      <c r="D13" s="2098"/>
      <c r="E13" s="2098"/>
      <c r="F13" s="2098"/>
      <c r="G13" s="2098"/>
      <c r="H13" s="2099"/>
      <c r="I13" s="185"/>
      <c r="J13" s="184"/>
      <c r="K13" s="182"/>
      <c r="L13" s="184"/>
      <c r="M13" s="184"/>
      <c r="N13" s="184"/>
      <c r="O13" s="184"/>
      <c r="P13" s="184"/>
      <c r="Q13" s="184"/>
      <c r="R13" s="184"/>
      <c r="S13" s="184"/>
      <c r="T13" s="2100" t="s">
        <v>2088</v>
      </c>
      <c r="U13" s="2101"/>
      <c r="V13" s="2101"/>
      <c r="W13" s="2101"/>
      <c r="X13" s="2101"/>
      <c r="Y13" s="2102"/>
      <c r="Z13" s="2102"/>
      <c r="AA13" s="2103"/>
    </row>
    <row r="14" spans="1:28" ht="14.1" customHeight="1" x14ac:dyDescent="0.2">
      <c r="A14" s="365" t="s">
        <v>829</v>
      </c>
      <c r="B14" s="347"/>
      <c r="C14" s="347"/>
      <c r="D14" s="347"/>
      <c r="E14" s="347"/>
      <c r="F14" s="347"/>
      <c r="G14" s="347"/>
      <c r="H14" s="274"/>
      <c r="I14" s="664"/>
      <c r="S14" s="203"/>
      <c r="T14" s="365" t="s">
        <v>1645</v>
      </c>
      <c r="U14" s="272"/>
      <c r="V14" s="272"/>
      <c r="W14" s="272"/>
      <c r="X14" s="272"/>
      <c r="Y14" s="200"/>
      <c r="Z14" s="200"/>
      <c r="AA14" s="201"/>
    </row>
    <row r="15" spans="1:28" ht="13.5" customHeight="1" x14ac:dyDescent="0.2">
      <c r="A15" s="2077" t="s">
        <v>2081</v>
      </c>
      <c r="B15" s="2075"/>
      <c r="C15" s="2075"/>
      <c r="D15" s="2075"/>
      <c r="E15" s="2075"/>
      <c r="F15" s="2075"/>
      <c r="G15" s="2075"/>
      <c r="H15" s="2076"/>
      <c r="T15" s="2068" t="s">
        <v>2089</v>
      </c>
      <c r="U15" s="2069"/>
      <c r="V15" s="2069"/>
      <c r="W15" s="2069"/>
      <c r="X15" s="2069"/>
      <c r="Y15" s="2104"/>
      <c r="Z15" s="2104"/>
      <c r="AA15" s="2105"/>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3" t="s">
        <v>2210</v>
      </c>
      <c r="B17" s="2121"/>
      <c r="C17" s="2121"/>
      <c r="D17" s="2121"/>
      <c r="E17" s="2121"/>
      <c r="F17" s="2121"/>
      <c r="G17" s="2121"/>
      <c r="H17" s="2122"/>
      <c r="T17" s="2108" t="s">
        <v>2090</v>
      </c>
      <c r="U17" s="2109"/>
      <c r="V17" s="2109"/>
      <c r="W17" s="2109"/>
      <c r="X17" s="2109"/>
      <c r="Y17" s="2109"/>
      <c r="Z17" s="2109"/>
      <c r="AA17" s="2110"/>
    </row>
    <row r="18" spans="1:27" ht="13.5" customHeight="1" x14ac:dyDescent="0.2">
      <c r="A18" s="365" t="s">
        <v>627</v>
      </c>
      <c r="B18" s="347"/>
      <c r="C18" s="343"/>
      <c r="D18" s="347"/>
      <c r="E18" s="347"/>
      <c r="F18" s="347"/>
      <c r="G18" s="347"/>
      <c r="H18" s="277"/>
      <c r="I18" s="2118" t="s">
        <v>784</v>
      </c>
      <c r="J18" s="2119"/>
      <c r="K18" s="2119"/>
      <c r="L18" s="2119"/>
      <c r="M18" s="2119"/>
      <c r="N18" s="2119"/>
      <c r="O18" s="2119"/>
      <c r="P18" s="2119"/>
      <c r="Q18" s="2119"/>
      <c r="R18" s="2119"/>
      <c r="S18" s="2120"/>
      <c r="T18" s="365" t="s">
        <v>827</v>
      </c>
      <c r="U18" s="272"/>
      <c r="V18" s="343"/>
      <c r="W18" s="271"/>
      <c r="X18" s="365" t="s">
        <v>306</v>
      </c>
      <c r="Y18" s="352"/>
      <c r="Z18" s="1965" t="s">
        <v>785</v>
      </c>
      <c r="AA18" s="201"/>
    </row>
    <row r="19" spans="1:27" ht="13.5" customHeight="1" x14ac:dyDescent="0.2">
      <c r="A19" s="2077" t="s">
        <v>2082</v>
      </c>
      <c r="B19" s="2096"/>
      <c r="C19" s="2096"/>
      <c r="D19" s="2096"/>
      <c r="E19" s="2096"/>
      <c r="F19" s="2096"/>
      <c r="G19" s="2096"/>
      <c r="H19" s="2095"/>
      <c r="I19" s="184"/>
      <c r="J19" s="379"/>
      <c r="K19" s="195"/>
      <c r="L19" s="193"/>
      <c r="M19" s="660" t="s">
        <v>360</v>
      </c>
      <c r="P19" s="181"/>
      <c r="Q19" s="181"/>
      <c r="R19" s="181"/>
      <c r="S19" s="185"/>
      <c r="T19" s="2077" t="s">
        <v>2091</v>
      </c>
      <c r="U19" s="2094"/>
      <c r="V19" s="2094"/>
      <c r="W19" s="2095"/>
      <c r="X19" s="2107" t="s">
        <v>2039</v>
      </c>
      <c r="Y19" s="2094"/>
      <c r="Z19" s="2106">
        <v>62263</v>
      </c>
      <c r="AA19" s="2095"/>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66" t="s">
        <v>1102</v>
      </c>
      <c r="Z20" s="200"/>
      <c r="AA20" s="201"/>
    </row>
    <row r="21" spans="1:27" ht="13.5" customHeight="1" x14ac:dyDescent="0.2">
      <c r="A21" s="2093" t="s">
        <v>2083</v>
      </c>
      <c r="B21" s="2094"/>
      <c r="C21" s="2094"/>
      <c r="D21" s="2094"/>
      <c r="E21" s="2094"/>
      <c r="F21" s="2094"/>
      <c r="G21" s="2094"/>
      <c r="H21" s="2095"/>
      <c r="I21" s="2114" t="s">
        <v>786</v>
      </c>
      <c r="J21" s="2082"/>
      <c r="K21" s="2082"/>
      <c r="L21" s="2082"/>
      <c r="M21" s="2082"/>
      <c r="N21" s="2082"/>
      <c r="O21" s="2082"/>
      <c r="P21" s="2082"/>
      <c r="Q21" s="2082"/>
      <c r="R21" s="2082"/>
      <c r="S21" s="2083"/>
      <c r="T21" s="2063" t="s">
        <v>2092</v>
      </c>
      <c r="U21" s="2064"/>
      <c r="V21" s="2064"/>
      <c r="W21" s="2064"/>
      <c r="X21" s="2077" t="s">
        <v>2093</v>
      </c>
      <c r="Y21" s="2075"/>
      <c r="Z21" s="2075"/>
      <c r="AA21" s="2076"/>
    </row>
    <row r="22" spans="1:27" ht="13.5" customHeight="1" x14ac:dyDescent="0.2">
      <c r="A22" s="367" t="s">
        <v>628</v>
      </c>
      <c r="B22" s="280"/>
      <c r="C22" s="280"/>
      <c r="D22" s="280"/>
      <c r="E22" s="280"/>
      <c r="F22" s="280"/>
      <c r="G22" s="280"/>
      <c r="H22" s="281"/>
      <c r="I22" s="2115" t="s">
        <v>1806</v>
      </c>
      <c r="J22" s="2116"/>
      <c r="K22" s="2116"/>
      <c r="L22" s="2116"/>
      <c r="M22" s="2116"/>
      <c r="N22" s="2116"/>
      <c r="O22" s="2116"/>
      <c r="P22" s="2116"/>
      <c r="Q22" s="2116"/>
      <c r="R22" s="2116"/>
      <c r="S22" s="2117"/>
      <c r="T22" s="365" t="s">
        <v>2035</v>
      </c>
      <c r="U22" s="272"/>
      <c r="V22" s="343"/>
      <c r="W22" s="272"/>
      <c r="X22" s="1966" t="s">
        <v>1633</v>
      </c>
      <c r="Z22" s="200"/>
      <c r="AA22" s="201"/>
    </row>
    <row r="23" spans="1:27" ht="13.5" customHeight="1" x14ac:dyDescent="0.2">
      <c r="A23" s="2111" t="s">
        <v>2084</v>
      </c>
      <c r="B23" s="2112"/>
      <c r="C23" s="2112"/>
      <c r="D23" s="2112"/>
      <c r="E23" s="2112"/>
      <c r="F23" s="2112"/>
      <c r="G23" s="2112"/>
      <c r="H23" s="2113"/>
      <c r="T23" s="2063" t="s">
        <v>2094</v>
      </c>
      <c r="U23" s="2064"/>
      <c r="V23" s="2064"/>
      <c r="W23" s="2064"/>
      <c r="X23" s="2074">
        <v>42736</v>
      </c>
      <c r="Y23" s="2075"/>
      <c r="Z23" s="2075"/>
      <c r="AA23" s="2076"/>
    </row>
    <row r="24" spans="1:27" ht="14.1" customHeight="1" x14ac:dyDescent="0.2">
      <c r="A24" s="368" t="s">
        <v>785</v>
      </c>
      <c r="B24" s="251"/>
      <c r="C24" s="251"/>
      <c r="D24" s="251"/>
      <c r="E24" s="251"/>
      <c r="F24" s="251"/>
      <c r="G24" s="251"/>
      <c r="H24" s="282"/>
      <c r="J24" s="1721"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93">
        <v>62812</v>
      </c>
      <c r="B25" s="2094"/>
      <c r="C25" s="2094"/>
      <c r="D25" s="2094"/>
      <c r="E25" s="2094"/>
      <c r="F25" s="2094"/>
      <c r="G25" s="2094"/>
      <c r="H25" s="2095"/>
      <c r="I25" s="661"/>
      <c r="J25" s="204"/>
      <c r="K25" s="204"/>
      <c r="L25" s="204"/>
      <c r="M25" s="204"/>
      <c r="N25" s="204"/>
      <c r="O25" s="204"/>
      <c r="P25" s="204"/>
      <c r="Q25" s="204"/>
      <c r="R25" s="204"/>
      <c r="S25" s="205"/>
      <c r="T25" s="2060" t="s">
        <v>2095</v>
      </c>
      <c r="U25" s="2061"/>
      <c r="V25" s="2061"/>
      <c r="W25" s="2061"/>
      <c r="X25" s="2061"/>
      <c r="Y25" s="2061"/>
      <c r="Z25" s="2061"/>
      <c r="AA25" s="2062"/>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3"/>
      <c r="B27" s="669"/>
      <c r="C27" s="675" t="s">
        <v>1383</v>
      </c>
      <c r="D27" s="669"/>
      <c r="E27" s="669"/>
      <c r="I27" s="2143" t="s">
        <v>2007</v>
      </c>
      <c r="J27" s="2119"/>
      <c r="K27" s="2119"/>
      <c r="L27" s="2119"/>
      <c r="M27" s="2119"/>
      <c r="N27" s="2119"/>
      <c r="O27" s="2119"/>
      <c r="P27" s="2119"/>
      <c r="Q27" s="2119"/>
      <c r="R27" s="2119"/>
      <c r="S27" s="2120"/>
      <c r="T27" s="1087"/>
      <c r="U27" s="1088"/>
      <c r="V27" s="1088"/>
      <c r="W27" s="1088"/>
      <c r="X27" s="1088"/>
      <c r="Y27" s="1088"/>
      <c r="Z27" s="1088"/>
      <c r="AA27" s="1089"/>
    </row>
    <row r="28" spans="1:27" ht="14.1" customHeight="1" x14ac:dyDescent="0.2">
      <c r="A28" s="1804"/>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4"/>
      <c r="B29" s="1093"/>
      <c r="C29" s="674" t="s">
        <v>981</v>
      </c>
      <c r="D29" s="662"/>
      <c r="E29" s="1093"/>
      <c r="F29" s="1569" t="s">
        <v>1631</v>
      </c>
      <c r="G29" s="662"/>
      <c r="I29" s="275"/>
      <c r="J29" s="392" t="s">
        <v>2080</v>
      </c>
      <c r="K29" s="182" t="s">
        <v>675</v>
      </c>
      <c r="L29" s="392"/>
      <c r="M29" s="195" t="s">
        <v>106</v>
      </c>
      <c r="N29" s="186" t="s">
        <v>2045</v>
      </c>
      <c r="O29" s="186"/>
      <c r="P29" s="186"/>
      <c r="Q29" s="186"/>
      <c r="R29" s="186"/>
      <c r="S29" s="673"/>
      <c r="T29" s="56"/>
      <c r="U29" s="56"/>
      <c r="V29" s="56"/>
      <c r="W29" s="56"/>
      <c r="X29" s="56"/>
      <c r="Y29" s="56"/>
      <c r="Z29" s="56"/>
      <c r="AA29" s="1089"/>
    </row>
    <row r="30" spans="1:27" ht="13.5" customHeight="1" x14ac:dyDescent="0.2">
      <c r="A30" s="1805"/>
      <c r="B30" s="1093" t="s">
        <v>2080</v>
      </c>
      <c r="C30" s="674" t="s">
        <v>1385</v>
      </c>
      <c r="D30" s="182"/>
      <c r="E30" s="182"/>
      <c r="F30" s="1281"/>
      <c r="G30" s="662"/>
      <c r="H30" s="662"/>
      <c r="I30" s="275"/>
      <c r="J30" s="392" t="s">
        <v>2080</v>
      </c>
      <c r="K30" s="182" t="s">
        <v>675</v>
      </c>
      <c r="L30" s="392"/>
      <c r="M30" s="195" t="s">
        <v>106</v>
      </c>
      <c r="N30" s="186" t="s">
        <v>2008</v>
      </c>
      <c r="O30" s="186"/>
      <c r="P30" s="186"/>
      <c r="Q30" s="186"/>
      <c r="R30" s="186"/>
      <c r="S30" s="276"/>
      <c r="T30" s="56"/>
      <c r="U30" s="56"/>
      <c r="V30" s="56"/>
      <c r="W30" s="56"/>
      <c r="X30" s="56"/>
      <c r="Y30" s="56"/>
      <c r="Z30" s="56"/>
      <c r="AA30" s="203"/>
    </row>
    <row r="31" spans="1:27" ht="13.5" customHeight="1" x14ac:dyDescent="0.2">
      <c r="A31" s="1805"/>
      <c r="B31" s="1093"/>
      <c r="C31" s="674" t="s">
        <v>1386</v>
      </c>
      <c r="D31" s="182"/>
      <c r="E31" s="182"/>
      <c r="F31" s="182"/>
      <c r="G31" s="182"/>
      <c r="H31" s="182"/>
      <c r="I31" s="275"/>
      <c r="J31" s="392" t="s">
        <v>2080</v>
      </c>
      <c r="K31" s="195" t="s">
        <v>1053</v>
      </c>
      <c r="L31" s="392"/>
      <c r="M31" s="195" t="s">
        <v>106</v>
      </c>
      <c r="N31" s="186" t="s">
        <v>1790</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t="s">
        <v>2080</v>
      </c>
      <c r="C34" s="186" t="s">
        <v>641</v>
      </c>
      <c r="D34" s="185"/>
      <c r="E34" s="185"/>
      <c r="F34" s="185"/>
      <c r="G34" s="185"/>
      <c r="H34" s="185"/>
      <c r="I34" s="275"/>
      <c r="J34" s="354"/>
      <c r="L34" s="391"/>
      <c r="M34" s="373" t="s">
        <v>822</v>
      </c>
      <c r="N34" s="184"/>
      <c r="O34" s="184"/>
      <c r="P34" s="184"/>
      <c r="Q34" s="184"/>
      <c r="R34" s="184"/>
      <c r="S34" s="276"/>
      <c r="T34" s="184"/>
      <c r="U34" s="392" t="s">
        <v>2080</v>
      </c>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96"/>
      <c r="Q35" s="2094"/>
      <c r="R35" s="2094"/>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63" t="s">
        <v>2102</v>
      </c>
      <c r="B38" s="2121"/>
      <c r="C38" s="2121"/>
      <c r="D38" s="2121"/>
      <c r="E38" s="2121"/>
      <c r="F38" s="2094"/>
      <c r="G38" s="2094"/>
      <c r="H38" s="2095"/>
      <c r="I38" s="2137"/>
      <c r="J38" s="2069"/>
      <c r="K38" s="2069"/>
      <c r="L38" s="2069"/>
      <c r="M38" s="2069"/>
      <c r="N38" s="2069"/>
      <c r="O38" s="2069"/>
      <c r="P38" s="2066"/>
      <c r="Q38" s="2066"/>
      <c r="R38" s="2066"/>
      <c r="S38" s="2067"/>
      <c r="T38" s="2068" t="s">
        <v>2184</v>
      </c>
      <c r="U38" s="2069"/>
      <c r="V38" s="2069"/>
      <c r="W38" s="2069"/>
      <c r="X38" s="2066"/>
      <c r="Y38" s="2066"/>
      <c r="Z38" s="2066"/>
      <c r="AA38" s="2067"/>
    </row>
    <row r="39" spans="1:27" ht="12" customHeight="1" x14ac:dyDescent="0.2">
      <c r="A39" s="2141" t="s">
        <v>628</v>
      </c>
      <c r="B39" s="2142"/>
      <c r="C39" s="343"/>
      <c r="D39" s="340"/>
      <c r="E39" s="340"/>
      <c r="F39" s="350"/>
      <c r="G39" s="340"/>
      <c r="H39" s="277"/>
      <c r="I39" s="2141" t="s">
        <v>628</v>
      </c>
      <c r="J39" s="2142"/>
      <c r="K39" s="2142"/>
      <c r="L39" s="2142"/>
      <c r="M39" s="2142"/>
      <c r="N39" s="337"/>
      <c r="O39" s="343"/>
      <c r="P39" s="343"/>
      <c r="Q39" s="349"/>
      <c r="R39" s="343"/>
      <c r="S39" s="277"/>
      <c r="T39" s="343" t="s">
        <v>628</v>
      </c>
      <c r="U39" s="272"/>
      <c r="V39" s="343"/>
      <c r="W39" s="271"/>
      <c r="X39" s="349"/>
      <c r="Y39" s="200"/>
      <c r="Z39" s="200"/>
      <c r="AA39" s="201"/>
    </row>
    <row r="40" spans="1:27" ht="13.5" customHeight="1" x14ac:dyDescent="0.2">
      <c r="A40" s="2144" t="s">
        <v>2085</v>
      </c>
      <c r="B40" s="2145"/>
      <c r="C40" s="2146"/>
      <c r="D40" s="2146"/>
      <c r="E40" s="2146"/>
      <c r="F40" s="2147"/>
      <c r="G40" s="2147"/>
      <c r="H40" s="2148"/>
      <c r="I40" s="2070"/>
      <c r="J40" s="2072"/>
      <c r="K40" s="2072"/>
      <c r="L40" s="2072"/>
      <c r="M40" s="2072"/>
      <c r="N40" s="2072"/>
      <c r="O40" s="2072"/>
      <c r="P40" s="2072"/>
      <c r="Q40" s="2072"/>
      <c r="R40" s="2072"/>
      <c r="S40" s="2073"/>
      <c r="T40" s="2070" t="s">
        <v>2185</v>
      </c>
      <c r="U40" s="2071"/>
      <c r="V40" s="2072"/>
      <c r="W40" s="2072"/>
      <c r="X40" s="2072"/>
      <c r="Y40" s="2072"/>
      <c r="Z40" s="2072"/>
      <c r="AA40" s="2073"/>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7" t="s">
        <v>2086</v>
      </c>
      <c r="B42" s="2094"/>
      <c r="C42" s="2095"/>
      <c r="D42" s="2107" t="s">
        <v>2087</v>
      </c>
      <c r="E42" s="2094"/>
      <c r="F42" s="2094"/>
      <c r="G42" s="2094"/>
      <c r="H42" s="2095"/>
      <c r="I42" s="2068"/>
      <c r="J42" s="2066"/>
      <c r="K42" s="2066"/>
      <c r="L42" s="2066"/>
      <c r="M42" s="2066"/>
      <c r="N42" s="2066"/>
      <c r="O42" s="2067"/>
      <c r="P42" s="2065"/>
      <c r="Q42" s="2066"/>
      <c r="R42" s="2066"/>
      <c r="S42" s="2067"/>
      <c r="T42" s="2068" t="s">
        <v>2186</v>
      </c>
      <c r="U42" s="2066"/>
      <c r="V42" s="2066"/>
      <c r="W42" s="2067"/>
      <c r="X42" s="2065" t="s">
        <v>2187</v>
      </c>
      <c r="Y42" s="2066"/>
      <c r="Z42" s="2066"/>
      <c r="AA42" s="2067"/>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38"/>
      <c r="B44" s="2139"/>
      <c r="C44" s="2139"/>
      <c r="D44" s="2139"/>
      <c r="E44" s="2139"/>
      <c r="F44" s="2139"/>
      <c r="G44" s="2139"/>
      <c r="H44" s="2140"/>
      <c r="I44" s="2133"/>
      <c r="J44" s="2135"/>
      <c r="K44" s="2135"/>
      <c r="L44" s="2135"/>
      <c r="M44" s="2135"/>
      <c r="N44" s="2135"/>
      <c r="O44" s="2135"/>
      <c r="P44" s="2135"/>
      <c r="Q44" s="2135"/>
      <c r="R44" s="2135"/>
      <c r="S44" s="2136"/>
      <c r="T44" s="2133"/>
      <c r="U44" s="2134"/>
      <c r="V44" s="2134"/>
      <c r="W44" s="2134"/>
      <c r="X44" s="2134"/>
      <c r="Y44" s="2134"/>
      <c r="Z44" s="2135"/>
      <c r="AA44" s="2136"/>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1929</v>
      </c>
      <c r="D46" s="196"/>
      <c r="E46" s="196"/>
      <c r="F46" s="196"/>
      <c r="G46" s="196"/>
      <c r="Q46" s="183" t="s">
        <v>1786</v>
      </c>
      <c r="R46" s="196"/>
      <c r="S46" s="196"/>
      <c r="T46" s="196"/>
      <c r="U46" s="196"/>
      <c r="V46" s="196"/>
      <c r="W46" s="196"/>
      <c r="X46" s="196"/>
      <c r="Y46" s="196"/>
      <c r="Z46" s="196"/>
      <c r="AA46" s="196"/>
    </row>
    <row r="47" spans="1:27" x14ac:dyDescent="0.2">
      <c r="A47" s="1128"/>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Z19:AA19"/>
    <mergeCell ref="X19:Y19"/>
    <mergeCell ref="T17:AA17"/>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T25:AA25"/>
    <mergeCell ref="T23:W23"/>
    <mergeCell ref="X42:AA42"/>
    <mergeCell ref="T21:W21"/>
    <mergeCell ref="T42:W42"/>
    <mergeCell ref="T38:AA38"/>
    <mergeCell ref="T40:AA40"/>
    <mergeCell ref="X23:AA23"/>
    <mergeCell ref="X21:AA21"/>
  </mergeCells>
  <phoneticPr fontId="7"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5" t="s">
        <v>23</v>
      </c>
    </row>
    <row r="5" spans="1:5" x14ac:dyDescent="0.2">
      <c r="A5" s="11" t="s">
        <v>203</v>
      </c>
      <c r="C5" s="216" t="s">
        <v>1390</v>
      </c>
      <c r="D5" s="606" t="s">
        <v>11</v>
      </c>
      <c r="E5" s="1725" t="s">
        <v>23</v>
      </c>
    </row>
    <row r="6" spans="1:5" x14ac:dyDescent="0.2">
      <c r="A6" s="11" t="s">
        <v>202</v>
      </c>
      <c r="C6" s="216" t="s">
        <v>1390</v>
      </c>
      <c r="D6" s="605" t="s">
        <v>12</v>
      </c>
      <c r="E6" s="1725" t="s">
        <v>1117</v>
      </c>
    </row>
    <row r="7" spans="1:5" x14ac:dyDescent="0.2">
      <c r="A7" s="11" t="s">
        <v>1157</v>
      </c>
      <c r="C7" s="216" t="s">
        <v>1390</v>
      </c>
      <c r="D7" s="606" t="s">
        <v>13</v>
      </c>
      <c r="E7" s="1725" t="s">
        <v>1118</v>
      </c>
    </row>
    <row r="8" spans="1:5" x14ac:dyDescent="0.2">
      <c r="A8" s="11" t="s">
        <v>448</v>
      </c>
      <c r="C8" s="216" t="s">
        <v>1390</v>
      </c>
      <c r="D8" s="606"/>
      <c r="E8" s="607"/>
    </row>
    <row r="9" spans="1:5" x14ac:dyDescent="0.2">
      <c r="B9" s="605" t="s">
        <v>778</v>
      </c>
      <c r="C9" s="605" t="s">
        <v>1390</v>
      </c>
      <c r="D9" s="606" t="s">
        <v>14</v>
      </c>
      <c r="E9" s="1725" t="s">
        <v>24</v>
      </c>
    </row>
    <row r="10" spans="1:5" x14ac:dyDescent="0.2">
      <c r="B10" s="605" t="s">
        <v>1150</v>
      </c>
      <c r="C10" s="216" t="s">
        <v>1390</v>
      </c>
      <c r="D10" s="606"/>
      <c r="E10" s="607"/>
    </row>
    <row r="11" spans="1:5" x14ac:dyDescent="0.2">
      <c r="B11" s="605" t="s">
        <v>335</v>
      </c>
      <c r="C11" s="216" t="s">
        <v>1390</v>
      </c>
      <c r="D11" s="606" t="s">
        <v>15</v>
      </c>
      <c r="E11" s="1725" t="s">
        <v>1376</v>
      </c>
    </row>
    <row r="12" spans="1:5" x14ac:dyDescent="0.2">
      <c r="B12" s="606" t="s">
        <v>779</v>
      </c>
      <c r="C12" s="216" t="s">
        <v>1390</v>
      </c>
      <c r="D12" s="606" t="s">
        <v>16</v>
      </c>
      <c r="E12" s="1725" t="s">
        <v>1228</v>
      </c>
    </row>
    <row r="13" spans="1:5" x14ac:dyDescent="0.2">
      <c r="B13" s="605" t="s">
        <v>1369</v>
      </c>
      <c r="C13" s="216" t="s">
        <v>1390</v>
      </c>
      <c r="D13" s="606" t="s">
        <v>17</v>
      </c>
      <c r="E13" s="1725" t="s">
        <v>739</v>
      </c>
    </row>
    <row r="14" spans="1:5" x14ac:dyDescent="0.2">
      <c r="A14" s="11" t="s">
        <v>597</v>
      </c>
      <c r="B14" s="605"/>
      <c r="D14" s="606"/>
      <c r="E14" s="607"/>
    </row>
    <row r="15" spans="1:5" x14ac:dyDescent="0.2">
      <c r="A15" s="598"/>
      <c r="B15" s="216" t="s">
        <v>1629</v>
      </c>
      <c r="D15" s="606" t="s">
        <v>741</v>
      </c>
      <c r="E15" s="1725" t="s">
        <v>740</v>
      </c>
    </row>
    <row r="16" spans="1:5" x14ac:dyDescent="0.2">
      <c r="A16" s="598"/>
      <c r="B16" s="216" t="s">
        <v>231</v>
      </c>
      <c r="C16" s="216" t="s">
        <v>1390</v>
      </c>
      <c r="D16" s="606" t="s">
        <v>18</v>
      </c>
      <c r="E16" s="1725" t="s">
        <v>1229</v>
      </c>
    </row>
    <row r="17" spans="1:5" x14ac:dyDescent="0.2">
      <c r="A17" s="598"/>
      <c r="B17" s="216" t="s">
        <v>232</v>
      </c>
      <c r="C17" s="216" t="s">
        <v>1390</v>
      </c>
      <c r="D17" s="606" t="s">
        <v>789</v>
      </c>
      <c r="E17" s="1725" t="s">
        <v>1230</v>
      </c>
    </row>
    <row r="18" spans="1:5" x14ac:dyDescent="0.2">
      <c r="B18" s="605" t="s">
        <v>1167</v>
      </c>
      <c r="C18" s="216" t="s">
        <v>1390</v>
      </c>
    </row>
    <row r="19" spans="1:5" x14ac:dyDescent="0.2">
      <c r="B19" s="605" t="s">
        <v>1168</v>
      </c>
      <c r="D19" s="606" t="s">
        <v>19</v>
      </c>
      <c r="E19" s="1725" t="s">
        <v>54</v>
      </c>
    </row>
    <row r="20" spans="1:5" x14ac:dyDescent="0.2">
      <c r="A20" s="11" t="s">
        <v>1306</v>
      </c>
      <c r="C20" s="216" t="s">
        <v>1390</v>
      </c>
      <c r="D20" s="606"/>
      <c r="E20" s="607"/>
    </row>
    <row r="21" spans="1:5" x14ac:dyDescent="0.2">
      <c r="B21" s="605" t="s">
        <v>1401</v>
      </c>
      <c r="C21" s="216" t="s">
        <v>1390</v>
      </c>
      <c r="D21" s="606" t="s">
        <v>20</v>
      </c>
      <c r="E21" s="1725" t="s">
        <v>1377</v>
      </c>
    </row>
    <row r="22" spans="1:5" x14ac:dyDescent="0.2">
      <c r="B22" s="605" t="s">
        <v>1630</v>
      </c>
      <c r="C22" s="216" t="s">
        <v>1390</v>
      </c>
      <c r="D22" s="606" t="s">
        <v>21</v>
      </c>
      <c r="E22" s="1725" t="s">
        <v>1231</v>
      </c>
    </row>
    <row r="23" spans="1:5" x14ac:dyDescent="0.2">
      <c r="A23" s="11" t="s">
        <v>403</v>
      </c>
      <c r="C23" s="216" t="s">
        <v>1390</v>
      </c>
      <c r="D23" s="605" t="s">
        <v>742</v>
      </c>
      <c r="E23" s="1725" t="s">
        <v>1135</v>
      </c>
    </row>
    <row r="24" spans="1:5" x14ac:dyDescent="0.2">
      <c r="A24" s="1630" t="s">
        <v>1783</v>
      </c>
      <c r="C24" s="216" t="s">
        <v>1390</v>
      </c>
      <c r="D24" s="605" t="s">
        <v>1730</v>
      </c>
      <c r="E24" s="1725" t="s">
        <v>1136</v>
      </c>
    </row>
    <row r="25" spans="1:5" x14ac:dyDescent="0.2">
      <c r="A25" s="11" t="s">
        <v>1158</v>
      </c>
      <c r="C25" s="216" t="s">
        <v>1390</v>
      </c>
      <c r="D25" s="606" t="s">
        <v>22</v>
      </c>
      <c r="E25" s="1725" t="s">
        <v>1232</v>
      </c>
    </row>
    <row r="26" spans="1:5" x14ac:dyDescent="0.2">
      <c r="A26" s="11" t="s">
        <v>1267</v>
      </c>
      <c r="C26" s="216" t="s">
        <v>1390</v>
      </c>
      <c r="D26" s="606" t="s">
        <v>662</v>
      </c>
      <c r="E26" s="1725" t="s">
        <v>1233</v>
      </c>
    </row>
    <row r="27" spans="1:5" x14ac:dyDescent="0.2">
      <c r="A27" s="11" t="s">
        <v>404</v>
      </c>
      <c r="C27" s="216" t="s">
        <v>1390</v>
      </c>
      <c r="D27" s="606" t="s">
        <v>656</v>
      </c>
      <c r="E27" s="1725" t="s">
        <v>791</v>
      </c>
    </row>
    <row r="28" spans="1:5" x14ac:dyDescent="0.2">
      <c r="A28" s="11" t="s">
        <v>792</v>
      </c>
      <c r="D28" s="606" t="s">
        <v>793</v>
      </c>
      <c r="E28" s="1725" t="s">
        <v>1693</v>
      </c>
    </row>
    <row r="29" spans="1:5" x14ac:dyDescent="0.2">
      <c r="A29" s="1630" t="s">
        <v>1703</v>
      </c>
      <c r="D29" s="606" t="s">
        <v>1731</v>
      </c>
      <c r="E29" s="1725" t="s">
        <v>1702</v>
      </c>
    </row>
    <row r="30" spans="1:5" x14ac:dyDescent="0.2">
      <c r="A30" s="328" t="s">
        <v>1295</v>
      </c>
      <c r="C30" s="216" t="s">
        <v>1390</v>
      </c>
      <c r="D30" s="606" t="s">
        <v>43</v>
      </c>
      <c r="E30" s="1725" t="s">
        <v>1160</v>
      </c>
    </row>
    <row r="31" spans="1:5" x14ac:dyDescent="0.2">
      <c r="A31" s="1630" t="s">
        <v>2042</v>
      </c>
      <c r="C31" s="216" t="s">
        <v>1390</v>
      </c>
      <c r="D31" s="605"/>
      <c r="E31" s="607"/>
    </row>
    <row r="32" spans="1:5" x14ac:dyDescent="0.2">
      <c r="B32" s="605" t="s">
        <v>1296</v>
      </c>
      <c r="C32" s="216" t="s">
        <v>1390</v>
      </c>
      <c r="D32" s="606" t="s">
        <v>2043</v>
      </c>
      <c r="E32" s="1725" t="s">
        <v>1732</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9"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6" t="s">
        <v>1796</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1791</v>
      </c>
    </row>
    <row r="69" spans="1:9" ht="12.2" customHeight="1" x14ac:dyDescent="0.2">
      <c r="A69" s="601"/>
      <c r="B69" s="1978" t="s">
        <v>2044</v>
      </c>
    </row>
    <row r="70" spans="1:9" ht="4.5" customHeight="1" x14ac:dyDescent="0.2"/>
    <row r="71" spans="1:9" ht="3.75" customHeight="1" x14ac:dyDescent="0.2"/>
    <row r="72" spans="1:9" ht="12.2" customHeight="1" x14ac:dyDescent="0.2">
      <c r="A72" s="1280" t="s">
        <v>1404</v>
      </c>
    </row>
    <row r="73" spans="1:9" ht="12.2" customHeight="1" x14ac:dyDescent="0.2">
      <c r="A73" s="1579" t="s">
        <v>1733</v>
      </c>
      <c r="C73" s="628"/>
      <c r="D73" s="620"/>
      <c r="E73" s="157"/>
      <c r="F73" s="157"/>
      <c r="G73" s="157"/>
      <c r="H73" s="157"/>
      <c r="I73" s="33"/>
    </row>
    <row r="74" spans="1:9" ht="11.25" customHeight="1" x14ac:dyDescent="0.2">
      <c r="A74" s="598"/>
      <c r="B74" s="216" t="s">
        <v>1735</v>
      </c>
      <c r="C74" s="628"/>
      <c r="D74" s="1576"/>
      <c r="E74" s="1576"/>
      <c r="F74" s="1576"/>
      <c r="G74" s="1576"/>
      <c r="H74" s="1576"/>
      <c r="I74" s="33"/>
    </row>
    <row r="75" spans="1:9" ht="12.2" customHeight="1" x14ac:dyDescent="0.2">
      <c r="A75" s="1579" t="s">
        <v>1734</v>
      </c>
      <c r="C75" s="628"/>
      <c r="D75" s="1576"/>
      <c r="E75" s="1576"/>
      <c r="F75" s="1576"/>
      <c r="G75" s="1576"/>
      <c r="H75" s="1576"/>
      <c r="I75" s="33"/>
    </row>
    <row r="76" spans="1:9" ht="11.25" customHeight="1" x14ac:dyDescent="0.2">
      <c r="B76" s="216" t="s">
        <v>1765</v>
      </c>
      <c r="C76" s="628"/>
      <c r="D76" s="1576"/>
      <c r="E76" s="1576"/>
      <c r="F76" s="1576"/>
      <c r="G76" s="1576"/>
      <c r="H76" s="1576"/>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7"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55" colorId="8" zoomScale="110" zoomScaleNormal="110" workbookViewId="0">
      <selection activeCell="B55" sqref="B55:H65"/>
    </sheetView>
  </sheetViews>
  <sheetFormatPr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52" t="s">
        <v>1389</v>
      </c>
      <c r="B2" s="2153"/>
      <c r="C2" s="2153"/>
      <c r="D2" s="2153"/>
      <c r="E2" s="2153"/>
      <c r="F2" s="2153"/>
      <c r="G2" s="2153"/>
      <c r="H2" s="2153"/>
      <c r="I2" s="2153"/>
    </row>
    <row r="3" spans="1:9" s="33" customFormat="1" ht="6" customHeight="1" x14ac:dyDescent="0.2">
      <c r="A3" s="52"/>
      <c r="B3" s="52"/>
      <c r="C3" s="622"/>
      <c r="D3" s="718"/>
      <c r="E3" s="405"/>
    </row>
    <row r="4" spans="1:9" x14ac:dyDescent="0.2">
      <c r="A4" s="7"/>
      <c r="B4" s="399"/>
      <c r="C4" s="2159" t="s">
        <v>497</v>
      </c>
      <c r="D4" s="2160"/>
      <c r="E4" s="2160"/>
      <c r="F4" s="2160"/>
      <c r="G4" s="2160"/>
      <c r="H4" s="2160"/>
    </row>
    <row r="5" spans="1:9" x14ac:dyDescent="0.2">
      <c r="A5" s="7"/>
      <c r="B5" s="332"/>
      <c r="C5" s="1762"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1857</v>
      </c>
    </row>
    <row r="17" spans="1:4" s="33" customFormat="1" ht="6" customHeight="1" x14ac:dyDescent="0.2">
      <c r="A17" s="30"/>
      <c r="B17" s="36"/>
      <c r="C17" s="621"/>
      <c r="D17" s="1012"/>
    </row>
    <row r="18" spans="1:4" s="33" customFormat="1" x14ac:dyDescent="0.2">
      <c r="A18" s="30"/>
      <c r="B18" s="679"/>
      <c r="C18" s="621">
        <v>7</v>
      </c>
      <c r="D18" s="291" t="s">
        <v>1856</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61" t="s">
        <v>2005</v>
      </c>
    </row>
    <row r="30" spans="1:4" s="33" customFormat="1" x14ac:dyDescent="0.2">
      <c r="A30" s="30"/>
      <c r="B30" s="1759"/>
      <c r="C30" s="621"/>
      <c r="D30" s="1628" t="s">
        <v>2006</v>
      </c>
    </row>
    <row r="31" spans="1:4" s="33" customFormat="1" x14ac:dyDescent="0.2">
      <c r="A31" s="30"/>
      <c r="B31" s="1759"/>
      <c r="C31" s="621"/>
      <c r="D31" s="1760" t="s">
        <v>1855</v>
      </c>
    </row>
    <row r="32" spans="1:4" s="33" customFormat="1" ht="8.25" customHeight="1" x14ac:dyDescent="0.2">
      <c r="A32" s="30"/>
      <c r="B32" s="36"/>
      <c r="C32" s="621"/>
      <c r="D32" s="455"/>
    </row>
    <row r="33" spans="1:9" s="33" customFormat="1" x14ac:dyDescent="0.2">
      <c r="A33" s="2154" t="s">
        <v>2046</v>
      </c>
      <c r="B33" s="2155"/>
      <c r="C33" s="2155"/>
      <c r="D33" s="2155"/>
      <c r="E33" s="2156"/>
      <c r="F33" s="2156"/>
      <c r="G33" s="2156"/>
      <c r="H33" s="2156"/>
      <c r="I33" s="2156"/>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54" t="s">
        <v>358</v>
      </c>
      <c r="B45" s="2157"/>
      <c r="C45" s="2157"/>
      <c r="D45" s="2157"/>
      <c r="E45" s="2158"/>
      <c r="F45" s="2158"/>
      <c r="G45" s="2158"/>
      <c r="H45" s="2158"/>
      <c r="I45" s="2158"/>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2034" t="s">
        <v>2080</v>
      </c>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1865</v>
      </c>
      <c r="E51" s="27"/>
      <c r="F51" s="1612"/>
      <c r="G51" s="1787" t="s">
        <v>1864</v>
      </c>
      <c r="H51" s="2022"/>
      <c r="I51" s="9" t="s">
        <v>1914</v>
      </c>
    </row>
    <row r="52" spans="1:9" s="33" customFormat="1" x14ac:dyDescent="0.2">
      <c r="A52" s="30"/>
      <c r="B52" s="2035" t="s">
        <v>2080</v>
      </c>
      <c r="C52" s="628">
        <v>23</v>
      </c>
      <c r="D52" s="404" t="s">
        <v>1686</v>
      </c>
      <c r="E52" s="27"/>
      <c r="F52" s="1612"/>
    </row>
    <row r="53" spans="1:9" s="33" customFormat="1" x14ac:dyDescent="0.2">
      <c r="A53" s="1036"/>
      <c r="B53" s="1568"/>
      <c r="C53" s="1568"/>
      <c r="D53" s="291" t="s">
        <v>1679</v>
      </c>
      <c r="E53" s="3"/>
      <c r="F53" s="3"/>
      <c r="G53" s="3"/>
      <c r="H53" s="3"/>
      <c r="I53" s="3"/>
    </row>
    <row r="54" spans="1:9" s="33" customFormat="1" x14ac:dyDescent="0.2">
      <c r="A54" s="1036"/>
      <c r="B54" s="1568"/>
      <c r="E54" s="3"/>
      <c r="F54" s="3"/>
      <c r="G54" s="3"/>
      <c r="H54" s="3"/>
      <c r="I54" s="3"/>
    </row>
    <row r="55" spans="1:9" s="33" customFormat="1" ht="12.75" customHeight="1" x14ac:dyDescent="0.2">
      <c r="A55" s="1796"/>
      <c r="B55" s="2161" t="s">
        <v>2096</v>
      </c>
      <c r="C55" s="2162"/>
      <c r="D55" s="2162"/>
      <c r="E55" s="2162"/>
      <c r="F55" s="2162"/>
      <c r="G55" s="2162"/>
      <c r="H55" s="2163"/>
      <c r="I55" s="3"/>
    </row>
    <row r="56" spans="1:9" s="33" customFormat="1" x14ac:dyDescent="0.2">
      <c r="A56" s="1796"/>
      <c r="B56" s="2164"/>
      <c r="C56" s="2165"/>
      <c r="D56" s="2165"/>
      <c r="E56" s="2165"/>
      <c r="F56" s="2165"/>
      <c r="G56" s="2165"/>
      <c r="H56" s="2166"/>
      <c r="I56" s="3"/>
    </row>
    <row r="57" spans="1:9" s="33" customFormat="1" x14ac:dyDescent="0.2">
      <c r="A57" s="1796"/>
      <c r="B57" s="2164"/>
      <c r="C57" s="2165"/>
      <c r="D57" s="2165"/>
      <c r="E57" s="2165"/>
      <c r="F57" s="2165"/>
      <c r="G57" s="2165"/>
      <c r="H57" s="2166"/>
      <c r="I57" s="3"/>
    </row>
    <row r="58" spans="1:9" s="33" customFormat="1" x14ac:dyDescent="0.2">
      <c r="A58" s="1796"/>
      <c r="B58" s="2164"/>
      <c r="C58" s="2165"/>
      <c r="D58" s="2165"/>
      <c r="E58" s="2165"/>
      <c r="F58" s="2165"/>
      <c r="G58" s="2165"/>
      <c r="H58" s="2166"/>
      <c r="I58" s="3"/>
    </row>
    <row r="59" spans="1:9" s="33" customFormat="1" x14ac:dyDescent="0.2">
      <c r="A59" s="1796"/>
      <c r="B59" s="2164"/>
      <c r="C59" s="2165"/>
      <c r="D59" s="2165"/>
      <c r="E59" s="2165"/>
      <c r="F59" s="2165"/>
      <c r="G59" s="2165"/>
      <c r="H59" s="2166"/>
      <c r="I59" s="3"/>
    </row>
    <row r="60" spans="1:9" s="33" customFormat="1" x14ac:dyDescent="0.2">
      <c r="A60" s="1796"/>
      <c r="B60" s="2164"/>
      <c r="C60" s="2165"/>
      <c r="D60" s="2165"/>
      <c r="E60" s="2165"/>
      <c r="F60" s="2165"/>
      <c r="G60" s="2165"/>
      <c r="H60" s="2166"/>
      <c r="I60" s="3"/>
    </row>
    <row r="61" spans="1:9" s="33" customFormat="1" x14ac:dyDescent="0.2">
      <c r="A61" s="1796"/>
      <c r="B61" s="2164"/>
      <c r="C61" s="2165"/>
      <c r="D61" s="2165"/>
      <c r="E61" s="2165"/>
      <c r="F61" s="2165"/>
      <c r="G61" s="2165"/>
      <c r="H61" s="2166"/>
      <c r="I61" s="3"/>
    </row>
    <row r="62" spans="1:9" s="33" customFormat="1" x14ac:dyDescent="0.2">
      <c r="A62" s="1796"/>
      <c r="B62" s="2164"/>
      <c r="C62" s="2165"/>
      <c r="D62" s="2165"/>
      <c r="E62" s="2165"/>
      <c r="F62" s="2165"/>
      <c r="G62" s="2165"/>
      <c r="H62" s="2166"/>
      <c r="I62" s="3"/>
    </row>
    <row r="63" spans="1:9" s="33" customFormat="1" x14ac:dyDescent="0.2">
      <c r="A63" s="1796"/>
      <c r="B63" s="2164"/>
      <c r="C63" s="2165"/>
      <c r="D63" s="2165"/>
      <c r="E63" s="2165"/>
      <c r="F63" s="2165"/>
      <c r="G63" s="2165"/>
      <c r="H63" s="2166"/>
      <c r="I63" s="3"/>
    </row>
    <row r="64" spans="1:9" s="33" customFormat="1" x14ac:dyDescent="0.2">
      <c r="A64" s="1796"/>
      <c r="B64" s="2164"/>
      <c r="C64" s="2165"/>
      <c r="D64" s="2165"/>
      <c r="E64" s="2165"/>
      <c r="F64" s="2165"/>
      <c r="G64" s="2165"/>
      <c r="H64" s="2166"/>
      <c r="I64" s="3"/>
    </row>
    <row r="65" spans="1:9" s="33" customFormat="1" ht="9" customHeight="1" x14ac:dyDescent="0.2">
      <c r="A65" s="1797"/>
      <c r="B65" s="2167"/>
      <c r="C65" s="2168"/>
      <c r="D65" s="2168"/>
      <c r="E65" s="2168"/>
      <c r="F65" s="2168"/>
      <c r="G65" s="2168"/>
      <c r="H65" s="2169"/>
    </row>
    <row r="66" spans="1:9" s="33" customFormat="1" ht="9" customHeight="1" x14ac:dyDescent="0.2">
      <c r="A66" s="30"/>
      <c r="B66" s="1613"/>
      <c r="C66" s="1567"/>
      <c r="D66" s="1567"/>
      <c r="E66" s="1567"/>
      <c r="F66" s="1567"/>
      <c r="G66" s="1567"/>
      <c r="H66" s="1567"/>
    </row>
    <row r="67" spans="1:9" s="33" customFormat="1" ht="16.5" customHeight="1" x14ac:dyDescent="0.2">
      <c r="A67" s="30"/>
      <c r="B67" s="1613"/>
      <c r="C67" s="1567"/>
      <c r="D67" s="1567"/>
      <c r="E67" s="1567"/>
      <c r="F67" s="1567"/>
      <c r="G67" s="1567"/>
      <c r="H67" s="1567"/>
    </row>
    <row r="68" spans="1:9" s="33" customFormat="1" x14ac:dyDescent="0.2">
      <c r="A68" s="2154" t="s">
        <v>1639</v>
      </c>
      <c r="B68" s="2157"/>
      <c r="C68" s="2157"/>
      <c r="D68" s="2157"/>
      <c r="E68" s="2158"/>
      <c r="F68" s="2158"/>
      <c r="G68" s="2158"/>
      <c r="H68" s="2158"/>
      <c r="I68" s="2158"/>
    </row>
    <row r="69" spans="1:9" s="33" customFormat="1" x14ac:dyDescent="0.2">
      <c r="A69" s="30"/>
      <c r="C69" s="1573"/>
      <c r="D69" s="1578" t="s">
        <v>1638</v>
      </c>
      <c r="E69" s="1567"/>
      <c r="F69" s="1567"/>
      <c r="G69" s="1567"/>
      <c r="H69" s="1567"/>
    </row>
    <row r="70" spans="1:9" s="33" customFormat="1" ht="12" customHeight="1" x14ac:dyDescent="0.2">
      <c r="B70" s="1613"/>
      <c r="C70" s="1567"/>
      <c r="D70" s="1567"/>
      <c r="E70" s="1567"/>
      <c r="F70" s="1567"/>
      <c r="G70" s="1567"/>
      <c r="H70" s="1567"/>
    </row>
    <row r="71" spans="1:9" s="33" customFormat="1" x14ac:dyDescent="0.2">
      <c r="A71" s="24" t="s">
        <v>1798</v>
      </c>
      <c r="B71" s="1613"/>
      <c r="C71" s="1567"/>
      <c r="D71" s="1567"/>
      <c r="E71" s="1567"/>
      <c r="F71" s="1567"/>
      <c r="G71" s="1567"/>
      <c r="H71" s="1567"/>
    </row>
    <row r="72" spans="1:9" s="33" customFormat="1" x14ac:dyDescent="0.2">
      <c r="A72" s="24" t="s">
        <v>1797</v>
      </c>
      <c r="B72" s="1613"/>
      <c r="C72" s="1567"/>
      <c r="D72" s="1567"/>
      <c r="E72" s="1567"/>
      <c r="F72" s="1567"/>
      <c r="G72" s="1567"/>
      <c r="H72" s="1567"/>
    </row>
    <row r="73" spans="1:9" s="33" customFormat="1" x14ac:dyDescent="0.2">
      <c r="A73" s="24" t="s">
        <v>2003</v>
      </c>
      <c r="B73" s="1613"/>
      <c r="C73" s="1567"/>
      <c r="D73" s="1567"/>
      <c r="E73" s="1567"/>
      <c r="F73" s="1567"/>
      <c r="G73" s="1567"/>
      <c r="H73" s="1567"/>
    </row>
    <row r="74" spans="1:9" s="33" customFormat="1" ht="22.5" customHeight="1" x14ac:dyDescent="0.2">
      <c r="A74" s="455" t="s">
        <v>1799</v>
      </c>
      <c r="B74" s="1613"/>
      <c r="C74" s="1567"/>
      <c r="D74" s="1567"/>
      <c r="E74" s="1567"/>
      <c r="F74" s="1567"/>
      <c r="G74" s="1567"/>
      <c r="H74" s="1567"/>
    </row>
    <row r="75" spans="1:9" s="33" customFormat="1" x14ac:dyDescent="0.2">
      <c r="C75" s="628">
        <v>24</v>
      </c>
      <c r="D75" s="390" t="s">
        <v>1646</v>
      </c>
      <c r="G75" s="1282" t="s">
        <v>1636</v>
      </c>
      <c r="H75" s="1603"/>
    </row>
    <row r="76" spans="1:9" s="33" customFormat="1" ht="6" customHeight="1" x14ac:dyDescent="0.2">
      <c r="A76" s="30"/>
      <c r="B76" s="1614"/>
      <c r="C76" s="628"/>
      <c r="D76" s="390"/>
      <c r="E76" s="27"/>
      <c r="F76" s="1612"/>
    </row>
    <row r="77" spans="1:9" s="33" customFormat="1" x14ac:dyDescent="0.2">
      <c r="A77" s="30"/>
      <c r="B77" s="1614"/>
      <c r="C77" s="628">
        <v>25</v>
      </c>
      <c r="D77" s="390" t="s">
        <v>1647</v>
      </c>
      <c r="E77" s="27"/>
      <c r="F77" s="1612"/>
      <c r="H77" s="157"/>
    </row>
    <row r="78" spans="1:9" s="33" customFormat="1" x14ac:dyDescent="0.2">
      <c r="A78" s="30"/>
      <c r="B78" s="1614"/>
      <c r="C78" s="628"/>
      <c r="D78" s="390" t="s">
        <v>1653</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73" t="s">
        <v>1635</v>
      </c>
      <c r="B81" s="2173"/>
      <c r="C81" s="2173"/>
      <c r="D81" s="2174"/>
      <c r="E81" s="1616" t="s">
        <v>1680</v>
      </c>
      <c r="F81" s="1616" t="s">
        <v>1681</v>
      </c>
      <c r="G81" s="1616" t="s">
        <v>1682</v>
      </c>
      <c r="H81" s="1616" t="s">
        <v>1683</v>
      </c>
      <c r="I81" s="1616" t="s">
        <v>1684</v>
      </c>
      <c r="J81" s="1617" t="s">
        <v>163</v>
      </c>
    </row>
    <row r="82" spans="1:10" s="33" customFormat="1" ht="13.5" customHeight="1" thickTop="1" x14ac:dyDescent="0.2">
      <c r="A82" s="1783" t="s">
        <v>1836</v>
      </c>
      <c r="B82" s="1784"/>
      <c r="C82" s="1785"/>
      <c r="D82" s="1786"/>
      <c r="E82" s="1730"/>
      <c r="F82" s="1730"/>
      <c r="G82" s="1730"/>
      <c r="H82" s="1730"/>
      <c r="I82" s="1730"/>
      <c r="J82" s="1727"/>
    </row>
    <row r="83" spans="1:10" s="33" customFormat="1" ht="13.5" customHeight="1" x14ac:dyDescent="0.2">
      <c r="A83" s="1766" t="s">
        <v>1862</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1863</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8"/>
      <c r="E89" s="1282"/>
      <c r="F89" s="1621"/>
      <c r="H89" s="334"/>
    </row>
    <row r="90" spans="1:10" s="33" customFormat="1" x14ac:dyDescent="0.2">
      <c r="A90" s="30"/>
      <c r="B90" s="390" t="s">
        <v>1685</v>
      </c>
      <c r="C90" s="628"/>
      <c r="E90" s="1282"/>
      <c r="F90" s="1621"/>
      <c r="H90" s="334"/>
    </row>
    <row r="91" spans="1:10" s="33" customFormat="1" ht="16.5" customHeight="1" x14ac:dyDescent="0.2">
      <c r="A91" s="30"/>
      <c r="B91" s="1614"/>
      <c r="C91" s="628"/>
      <c r="E91" s="1282"/>
      <c r="F91" s="1621"/>
      <c r="H91" s="334"/>
    </row>
    <row r="92" spans="1:10" s="33" customFormat="1" x14ac:dyDescent="0.2">
      <c r="A92" s="1583" t="s">
        <v>1649</v>
      </c>
      <c r="B92" s="1584"/>
      <c r="C92" s="1584"/>
      <c r="D92" s="1585"/>
      <c r="E92" s="1586"/>
      <c r="F92" s="1622"/>
      <c r="G92" s="1539"/>
      <c r="H92" s="1587"/>
      <c r="I92" s="1301"/>
    </row>
    <row r="93" spans="1:10" s="33" customFormat="1" x14ac:dyDescent="0.2">
      <c r="A93" s="1588" t="s">
        <v>1736</v>
      </c>
      <c r="B93" s="1589"/>
      <c r="C93" s="1590"/>
      <c r="D93" s="1591"/>
      <c r="E93" s="1539"/>
      <c r="F93" s="1539"/>
      <c r="G93" s="1539"/>
      <c r="H93" s="1539"/>
      <c r="I93" s="1539"/>
    </row>
    <row r="94" spans="1:10" s="33" customFormat="1" x14ac:dyDescent="0.2">
      <c r="A94" s="1588" t="s">
        <v>1800</v>
      </c>
      <c r="B94" s="1589"/>
      <c r="C94" s="1590"/>
      <c r="D94" s="1594"/>
      <c r="E94" s="1594"/>
      <c r="F94" s="1594"/>
      <c r="G94" s="1594"/>
      <c r="H94" s="1594"/>
      <c r="I94" s="1539"/>
    </row>
    <row r="95" spans="1:10" s="33" customFormat="1" x14ac:dyDescent="0.2">
      <c r="A95" s="1588" t="s">
        <v>1692</v>
      </c>
      <c r="B95" s="1589"/>
      <c r="C95" s="1590"/>
      <c r="D95" s="1594"/>
      <c r="E95" s="1594"/>
      <c r="F95" s="1594"/>
      <c r="G95" s="1594"/>
      <c r="H95" s="1594"/>
      <c r="I95" s="1539"/>
    </row>
    <row r="96" spans="1:10" s="33" customFormat="1" x14ac:dyDescent="0.2">
      <c r="A96" s="1589"/>
      <c r="B96" s="1323" t="s">
        <v>1766</v>
      </c>
      <c r="C96" s="1590"/>
      <c r="D96" s="1594"/>
      <c r="E96" s="1594"/>
      <c r="F96" s="1594"/>
      <c r="G96" s="1594"/>
      <c r="H96" s="1594"/>
      <c r="I96" s="1539"/>
    </row>
    <row r="97" spans="1:9" s="33" customFormat="1" ht="9" customHeight="1" x14ac:dyDescent="0.2">
      <c r="A97" s="1521"/>
      <c r="B97" s="1592"/>
      <c r="C97" s="1590"/>
      <c r="D97" s="1594"/>
      <c r="E97" s="1594"/>
      <c r="F97" s="1594"/>
      <c r="G97" s="1594"/>
      <c r="H97" s="1594"/>
      <c r="I97" s="1539"/>
    </row>
    <row r="98" spans="1:9" s="33" customFormat="1" ht="3.75" customHeight="1" x14ac:dyDescent="0.2">
      <c r="A98" s="1591"/>
      <c r="B98" s="1593"/>
      <c r="C98" s="1591"/>
      <c r="D98" s="1594"/>
      <c r="E98" s="1594"/>
      <c r="F98" s="1594"/>
      <c r="G98" s="1594"/>
      <c r="H98" s="1594"/>
      <c r="I98" s="1539"/>
    </row>
    <row r="99" spans="1:9" s="33" customFormat="1" x14ac:dyDescent="0.2">
      <c r="A99" s="1591"/>
      <c r="B99" s="1593" t="s">
        <v>1387</v>
      </c>
      <c r="C99" s="1591"/>
      <c r="D99" s="1591"/>
      <c r="E99" s="1539"/>
      <c r="F99" s="1539"/>
      <c r="G99" s="1539"/>
      <c r="H99" s="1539"/>
      <c r="I99" s="1539"/>
    </row>
    <row r="100" spans="1:9" s="33" customFormat="1" x14ac:dyDescent="0.2">
      <c r="A100" s="1582"/>
      <c r="B100" s="2170"/>
      <c r="C100" s="2171"/>
      <c r="D100" s="2171"/>
      <c r="E100" s="2171"/>
      <c r="F100" s="2171"/>
      <c r="G100" s="2171"/>
      <c r="H100" s="2172"/>
      <c r="I100" s="1539"/>
    </row>
    <row r="101" spans="1:9" s="33" customFormat="1" ht="11.25" customHeight="1" x14ac:dyDescent="0.2">
      <c r="A101" s="1582"/>
      <c r="B101" s="2149"/>
      <c r="C101" s="2150"/>
      <c r="D101" s="2150"/>
      <c r="E101" s="2150"/>
      <c r="F101" s="2150"/>
      <c r="G101" s="2150"/>
      <c r="H101" s="2151"/>
      <c r="I101" s="1539"/>
    </row>
    <row r="102" spans="1:9" s="33" customFormat="1" ht="11.25" customHeight="1" x14ac:dyDescent="0.2">
      <c r="A102" s="1582"/>
      <c r="B102" s="2149"/>
      <c r="C102" s="2150"/>
      <c r="D102" s="2150"/>
      <c r="E102" s="2150"/>
      <c r="F102" s="2150"/>
      <c r="G102" s="2150"/>
      <c r="H102" s="2151"/>
      <c r="I102" s="1539"/>
    </row>
    <row r="103" spans="1:9" s="33" customFormat="1" x14ac:dyDescent="0.2">
      <c r="A103" s="1582"/>
      <c r="B103" s="2149"/>
      <c r="C103" s="2150"/>
      <c r="D103" s="2150"/>
      <c r="E103" s="2150"/>
      <c r="F103" s="2150"/>
      <c r="G103" s="2150"/>
      <c r="H103" s="2151"/>
      <c r="I103" s="1539"/>
    </row>
    <row r="104" spans="1:9" s="33" customFormat="1" ht="11.25" customHeight="1" x14ac:dyDescent="0.2">
      <c r="A104" s="1582"/>
      <c r="B104" s="2149"/>
      <c r="C104" s="2150"/>
      <c r="D104" s="2150"/>
      <c r="E104" s="2150"/>
      <c r="F104" s="2150"/>
      <c r="G104" s="2150"/>
      <c r="H104" s="2151"/>
      <c r="I104" s="1539"/>
    </row>
    <row r="105" spans="1:9" s="33" customFormat="1" ht="11.25" customHeight="1" x14ac:dyDescent="0.2">
      <c r="A105" s="1582"/>
      <c r="B105" s="2149"/>
      <c r="C105" s="2150"/>
      <c r="D105" s="2150"/>
      <c r="E105" s="2150"/>
      <c r="F105" s="2150"/>
      <c r="G105" s="2150"/>
      <c r="H105" s="2151"/>
      <c r="I105" s="1539"/>
    </row>
    <row r="106" spans="1:9" s="33" customFormat="1" ht="11.25" customHeight="1" x14ac:dyDescent="0.2">
      <c r="A106" s="1582"/>
      <c r="B106" s="2149"/>
      <c r="C106" s="2150"/>
      <c r="D106" s="2150"/>
      <c r="E106" s="2150"/>
      <c r="F106" s="2150"/>
      <c r="G106" s="2150"/>
      <c r="H106" s="2151"/>
      <c r="I106" s="1539"/>
    </row>
    <row r="107" spans="1:9" s="33" customFormat="1" ht="11.25" customHeight="1" x14ac:dyDescent="0.2">
      <c r="A107" s="1582"/>
      <c r="B107" s="2149"/>
      <c r="C107" s="2150"/>
      <c r="D107" s="2150"/>
      <c r="E107" s="2150"/>
      <c r="F107" s="2150"/>
      <c r="G107" s="2150"/>
      <c r="H107" s="2151"/>
      <c r="I107" s="1577"/>
    </row>
    <row r="108" spans="1:9" s="33" customFormat="1" ht="11.25" customHeight="1" x14ac:dyDescent="0.2">
      <c r="A108" s="1582"/>
      <c r="B108" s="2149"/>
      <c r="C108" s="2150"/>
      <c r="D108" s="2150"/>
      <c r="E108" s="2150"/>
      <c r="F108" s="2150"/>
      <c r="G108" s="2150"/>
      <c r="H108" s="2151"/>
      <c r="I108" s="1539"/>
    </row>
    <row r="109" spans="1:9" s="33" customFormat="1" ht="11.25" customHeight="1" x14ac:dyDescent="0.2">
      <c r="A109" s="1582"/>
      <c r="B109" s="2149"/>
      <c r="C109" s="2150"/>
      <c r="D109" s="2150"/>
      <c r="E109" s="2150"/>
      <c r="F109" s="2150"/>
      <c r="G109" s="2150"/>
      <c r="H109" s="2151"/>
      <c r="I109" s="1539"/>
    </row>
    <row r="110" spans="1:9" s="33" customFormat="1" ht="11.25" customHeight="1" x14ac:dyDescent="0.2">
      <c r="A110" s="1582"/>
      <c r="B110" s="2175"/>
      <c r="C110" s="2176"/>
      <c r="D110" s="2176"/>
      <c r="E110" s="2176"/>
      <c r="F110" s="2176"/>
      <c r="G110" s="2176"/>
      <c r="H110" s="2177"/>
      <c r="I110" s="1539"/>
    </row>
    <row r="111" spans="1:9" s="33" customFormat="1" ht="11.25" customHeight="1" x14ac:dyDescent="0.2">
      <c r="A111" s="1368"/>
      <c r="B111" s="1594"/>
      <c r="C111" s="1594"/>
      <c r="D111" s="1594"/>
      <c r="E111" s="1539"/>
      <c r="F111" s="1539"/>
      <c r="G111" s="1539"/>
      <c r="H111" s="1539"/>
      <c r="I111" s="1539"/>
    </row>
    <row r="112" spans="1:9" s="33" customFormat="1" ht="18" customHeight="1" x14ac:dyDescent="0.2">
      <c r="A112" s="1582"/>
      <c r="B112" s="1368"/>
      <c r="C112" s="2178" t="s">
        <v>2195</v>
      </c>
      <c r="D112" s="2178"/>
      <c r="E112" s="1539"/>
      <c r="F112" s="1539"/>
      <c r="G112" s="1539"/>
      <c r="H112" s="1539"/>
      <c r="I112" s="1539"/>
    </row>
    <row r="113" spans="1:9" s="33" customFormat="1" ht="11.25" customHeight="1" x14ac:dyDescent="0.2">
      <c r="A113" s="1582"/>
      <c r="B113" s="1582"/>
      <c r="C113" s="1596"/>
      <c r="D113" s="2023" t="s">
        <v>1388</v>
      </c>
      <c r="E113" s="1595"/>
      <c r="F113" s="1539"/>
      <c r="G113" s="1539"/>
      <c r="H113" s="1539"/>
      <c r="I113" s="1539"/>
    </row>
    <row r="114" spans="1:9" s="33" customFormat="1" ht="10.5" customHeight="1" x14ac:dyDescent="0.2">
      <c r="A114" s="1582"/>
      <c r="B114" s="1582"/>
      <c r="C114" s="1596"/>
      <c r="D114" s="1597"/>
      <c r="E114" s="1595"/>
      <c r="F114" s="1539"/>
      <c r="G114" s="1539"/>
      <c r="H114" s="1539"/>
      <c r="I114" s="1539"/>
    </row>
    <row r="115" spans="1:9" s="33" customFormat="1" ht="36" customHeight="1" x14ac:dyDescent="0.2">
      <c r="A115" s="1582"/>
      <c r="B115" s="1598"/>
      <c r="C115" s="2179" t="s">
        <v>1648</v>
      </c>
      <c r="D115" s="2180"/>
      <c r="E115" s="2181"/>
      <c r="F115" s="2181"/>
      <c r="G115" s="2181"/>
      <c r="H115" s="2181"/>
      <c r="I115" s="1539"/>
    </row>
    <row r="116" spans="1:9" s="33" customFormat="1" ht="24" customHeight="1" x14ac:dyDescent="0.2">
      <c r="A116" s="1582"/>
      <c r="B116" s="1582"/>
      <c r="C116" s="1582"/>
      <c r="D116" s="1436"/>
      <c r="E116" s="1598"/>
      <c r="F116" s="2057">
        <v>42633</v>
      </c>
      <c r="G116" s="1598"/>
      <c r="H116" s="1598"/>
      <c r="I116" s="1539"/>
    </row>
    <row r="117" spans="1:9" s="33" customFormat="1" ht="11.25" customHeight="1" x14ac:dyDescent="0.2">
      <c r="A117" s="1599"/>
      <c r="B117" s="1599"/>
      <c r="C117" s="1600"/>
      <c r="D117" s="1601" t="s">
        <v>424</v>
      </c>
      <c r="E117" s="1591"/>
      <c r="F117" s="1602" t="s">
        <v>429</v>
      </c>
      <c r="G117" s="1537"/>
      <c r="H117" s="1537"/>
      <c r="I117" s="1539"/>
    </row>
    <row r="118" spans="1:9" x14ac:dyDescent="0.2">
      <c r="A118"/>
      <c r="B118" s="620"/>
      <c r="C118" s="676"/>
      <c r="D118" s="1567"/>
      <c r="E118" s="1567"/>
      <c r="F118" s="1567"/>
      <c r="G118" s="1567"/>
      <c r="H118" s="1567"/>
      <c r="I118" s="1539"/>
    </row>
    <row r="119" spans="1:9" x14ac:dyDescent="0.2">
      <c r="A119"/>
      <c r="B119" s="1572"/>
      <c r="C119" s="1581"/>
      <c r="D119" s="1567"/>
      <c r="E119" s="1567"/>
      <c r="F119" s="1567"/>
      <c r="G119" s="1567"/>
      <c r="H119" s="1567"/>
      <c r="I119" s="1539"/>
    </row>
    <row r="120" spans="1:9" s="32" customFormat="1" x14ac:dyDescent="0.2">
      <c r="A120"/>
      <c r="B120"/>
      <c r="C120"/>
      <c r="D120" s="677"/>
      <c r="E120" s="1567"/>
      <c r="F120" s="1014"/>
      <c r="G120" s="1567"/>
      <c r="H120" s="1567"/>
      <c r="I120" s="1539"/>
    </row>
    <row r="121" spans="1:9" x14ac:dyDescent="0.2">
      <c r="A121" s="599"/>
      <c r="B121" s="599"/>
      <c r="C121" s="624"/>
      <c r="D121" s="1615"/>
      <c r="E121" s="157"/>
      <c r="F121" s="157"/>
      <c r="G121" s="157"/>
      <c r="H121" s="157"/>
      <c r="I121" s="1539"/>
    </row>
    <row r="122" spans="1:9" x14ac:dyDescent="0.2">
      <c r="A122" s="718"/>
      <c r="B122" s="718"/>
      <c r="C122" s="624"/>
      <c r="D122" s="1575"/>
      <c r="E122" s="1571"/>
      <c r="F122" s="157"/>
      <c r="G122" s="157"/>
      <c r="H122" s="157"/>
      <c r="I122" s="1539"/>
    </row>
    <row r="123" spans="1:9" x14ac:dyDescent="0.2">
      <c r="A123" s="718"/>
      <c r="B123" s="718"/>
      <c r="C123" s="1094"/>
      <c r="D123" s="677"/>
      <c r="E123" s="1571"/>
      <c r="F123" s="157"/>
      <c r="G123" s="157"/>
      <c r="H123" s="157"/>
      <c r="I123" s="1539"/>
    </row>
    <row r="124" spans="1:9" x14ac:dyDescent="0.2">
      <c r="A124" s="718"/>
      <c r="B124" s="718"/>
      <c r="C124" s="1094"/>
      <c r="D124" s="1574"/>
      <c r="E124" s="1574"/>
      <c r="F124" s="1574"/>
      <c r="G124" s="1574"/>
      <c r="H124" s="1574"/>
      <c r="I124" s="1539"/>
    </row>
    <row r="125" spans="1:9" x14ac:dyDescent="0.2">
      <c r="A125" s="718"/>
      <c r="B125" s="718"/>
      <c r="C125" s="1094"/>
      <c r="D125" s="56"/>
      <c r="E125" s="1572"/>
      <c r="F125" s="1572"/>
      <c r="G125" s="1572"/>
      <c r="H125" s="1572"/>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A81:D81"/>
    <mergeCell ref="B102:H102"/>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s>
  <phoneticPr fontId="7" type="noConversion"/>
  <pageMargins left="0.19" right="0.16" top="0.39" bottom="0.33" header="0.19" footer="0.17"/>
  <pageSetup scale="80" firstPageNumber="2" orientation="portrait" useFirstPageNumber="1" r:id="rId1"/>
  <headerFooter differentOddEven="1" alignWithMargins="0">
    <oddHeader>&amp;L&amp;8Page 2&amp;C &amp;R&amp;8Page 2</oddHeader>
    <oddFooter>&amp;L&amp;8Printed: &amp;D  &amp;F</oddFooter>
    <evenHeader>&amp;LPage 2&amp;RPage 2</evenHead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7" colorId="8" zoomScale="110" zoomScaleNormal="110" workbookViewId="0">
      <selection activeCell="A2" sqref="A2"/>
    </sheetView>
  </sheetViews>
  <sheetFormatPr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2" t="s">
        <v>452</v>
      </c>
      <c r="B1" s="2182"/>
      <c r="C1" s="2182"/>
      <c r="D1" s="2182"/>
      <c r="E1" s="2182"/>
      <c r="F1" s="2182"/>
      <c r="G1" s="2182"/>
      <c r="H1" s="2182"/>
      <c r="I1" s="2182"/>
      <c r="J1" s="2182"/>
      <c r="K1" s="2182"/>
      <c r="L1" s="2182"/>
      <c r="M1" s="218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1930</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192" t="str">
        <f>IF(SUM(J10)&lt;=0.0999999,"","Enter the Tax Rates by moving the decimal two places to the left.")</f>
        <v/>
      </c>
      <c r="E11" s="2193"/>
      <c r="F11" s="2193"/>
      <c r="G11" s="2193"/>
      <c r="H11" s="2193"/>
      <c r="I11" s="2193"/>
      <c r="J11" s="2193"/>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5890922</v>
      </c>
      <c r="E16" s="100"/>
      <c r="F16" s="82">
        <f>SUM('Acct Summary 7-8'!C17,'Acct Summary 7-8'!D17,'Acct Summary 7-8'!F17)</f>
        <v>5457911</v>
      </c>
      <c r="G16" s="100"/>
      <c r="H16" s="82">
        <f>SUM(D16-F16)</f>
        <v>433011</v>
      </c>
      <c r="I16" s="93"/>
      <c r="J16" s="82">
        <f>SUM('Acct Summary 7-8'!C81,'Acct Summary 7-8'!D81,'Acct Summary 7-8'!F81,'Acct Summary 7-8'!I81)</f>
        <v>474212</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3"/>
      <c r="C54" s="2184"/>
      <c r="D54" s="2184"/>
      <c r="E54" s="2184"/>
      <c r="F54" s="2184"/>
      <c r="G54" s="2184"/>
      <c r="H54" s="2184"/>
      <c r="I54" s="2184"/>
      <c r="J54" s="2184"/>
      <c r="K54" s="2184"/>
      <c r="L54" s="2185"/>
      <c r="M54" s="95"/>
    </row>
    <row r="55" spans="1:13" ht="12.75" customHeight="1" x14ac:dyDescent="0.2">
      <c r="B55" s="2186"/>
      <c r="C55" s="2187"/>
      <c r="D55" s="2187"/>
      <c r="E55" s="2187"/>
      <c r="F55" s="2187"/>
      <c r="G55" s="2187"/>
      <c r="H55" s="2187"/>
      <c r="I55" s="2187"/>
      <c r="J55" s="2187"/>
      <c r="K55" s="2187"/>
      <c r="L55" s="2188"/>
      <c r="M55" s="95"/>
    </row>
    <row r="56" spans="1:13" ht="12.75" customHeight="1" x14ac:dyDescent="0.2">
      <c r="B56" s="2186"/>
      <c r="C56" s="2187"/>
      <c r="D56" s="2187"/>
      <c r="E56" s="2187"/>
      <c r="F56" s="2187"/>
      <c r="G56" s="2187"/>
      <c r="H56" s="2187"/>
      <c r="I56" s="2187"/>
      <c r="J56" s="2187"/>
      <c r="K56" s="2187"/>
      <c r="L56" s="2188"/>
      <c r="M56" s="93"/>
    </row>
    <row r="57" spans="1:13" ht="12.75" customHeight="1" x14ac:dyDescent="0.2">
      <c r="B57" s="2186"/>
      <c r="C57" s="2187"/>
      <c r="D57" s="2187"/>
      <c r="E57" s="2187"/>
      <c r="F57" s="2187"/>
      <c r="G57" s="2187"/>
      <c r="H57" s="2187"/>
      <c r="I57" s="2187"/>
      <c r="J57" s="2187"/>
      <c r="K57" s="2187"/>
      <c r="L57" s="2188"/>
      <c r="M57" s="93"/>
    </row>
    <row r="58" spans="1:13" x14ac:dyDescent="0.2">
      <c r="B58" s="2189"/>
      <c r="C58" s="2190"/>
      <c r="D58" s="2190"/>
      <c r="E58" s="2190"/>
      <c r="F58" s="2190"/>
      <c r="G58" s="2190"/>
      <c r="H58" s="2190"/>
      <c r="I58" s="2190"/>
      <c r="J58" s="2190"/>
      <c r="K58" s="2190"/>
      <c r="L58" s="219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4"/>
      <c r="D61" s="219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7"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A2" sqref="A2:R2"/>
    </sheetView>
  </sheetViews>
  <sheetFormatPr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7"/>
      <c r="B1" s="2198"/>
      <c r="C1" s="2198"/>
      <c r="D1" s="55"/>
      <c r="E1" s="55"/>
      <c r="F1" s="55"/>
      <c r="G1" s="55"/>
      <c r="H1" s="55"/>
      <c r="I1" s="55"/>
      <c r="J1" s="55"/>
      <c r="K1" s="55"/>
      <c r="L1" s="55"/>
      <c r="M1" s="55"/>
      <c r="N1" s="55"/>
      <c r="O1" s="2197"/>
      <c r="P1" s="2198"/>
      <c r="Q1" s="2198"/>
    </row>
    <row r="2" spans="1:18" ht="15" x14ac:dyDescent="0.2">
      <c r="A2" s="2201" t="s">
        <v>655</v>
      </c>
      <c r="B2" s="2201"/>
      <c r="C2" s="2201"/>
      <c r="D2" s="2201"/>
      <c r="E2" s="2201"/>
      <c r="F2" s="2201"/>
      <c r="G2" s="2201"/>
      <c r="H2" s="2201"/>
      <c r="I2" s="2201"/>
      <c r="J2" s="2201"/>
      <c r="K2" s="2201"/>
      <c r="L2" s="2201"/>
      <c r="M2" s="2201"/>
      <c r="N2" s="2201"/>
      <c r="O2" s="2201"/>
      <c r="P2" s="2201"/>
      <c r="Q2" s="2201"/>
      <c r="R2" s="2201"/>
    </row>
    <row r="3" spans="1:18" ht="12.75" x14ac:dyDescent="0.2">
      <c r="A3" s="2202" t="s">
        <v>1769</v>
      </c>
      <c r="B3" s="2202"/>
      <c r="C3" s="2202"/>
      <c r="D3" s="2202"/>
      <c r="E3" s="2202"/>
      <c r="F3" s="2202"/>
      <c r="G3" s="2202"/>
      <c r="H3" s="2202"/>
      <c r="I3" s="2202"/>
      <c r="J3" s="2202"/>
      <c r="K3" s="2202"/>
      <c r="L3" s="2202"/>
      <c r="M3" s="2202"/>
      <c r="N3" s="2202"/>
      <c r="O3" s="2202"/>
      <c r="P3" s="2202"/>
      <c r="Q3" s="2202"/>
      <c r="R3" s="2202"/>
    </row>
    <row r="4" spans="1:18" ht="12.75" x14ac:dyDescent="0.2">
      <c r="A4" s="2203" t="s">
        <v>1340</v>
      </c>
      <c r="B4" s="2203"/>
      <c r="C4" s="2203"/>
      <c r="D4" s="2203"/>
      <c r="E4" s="2203"/>
      <c r="F4" s="2203"/>
      <c r="G4" s="2203"/>
      <c r="H4" s="2203"/>
      <c r="I4" s="2203"/>
      <c r="J4" s="2203"/>
      <c r="K4" s="2203"/>
      <c r="L4" s="2203"/>
      <c r="M4" s="2203"/>
      <c r="N4" s="2203"/>
      <c r="O4" s="2203"/>
      <c r="P4" s="2203"/>
      <c r="Q4" s="2203"/>
      <c r="R4" s="220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Franklin-Jefferson Co Special Education Dist</v>
      </c>
      <c r="E7" s="136"/>
      <c r="G7" s="137"/>
      <c r="H7" s="138"/>
      <c r="I7" s="138"/>
      <c r="J7" s="138"/>
      <c r="K7" s="138"/>
      <c r="L7"/>
      <c r="M7"/>
      <c r="N7"/>
      <c r="O7"/>
      <c r="P7"/>
    </row>
    <row r="8" spans="1:18" ht="12.75" x14ac:dyDescent="0.2">
      <c r="A8"/>
      <c r="B8"/>
      <c r="C8" s="134" t="s">
        <v>1341</v>
      </c>
      <c r="D8" s="139">
        <f>COVER!A13</f>
        <v>13041801060</v>
      </c>
      <c r="E8" s="140"/>
      <c r="G8"/>
      <c r="H8"/>
      <c r="I8"/>
      <c r="J8"/>
      <c r="K8"/>
      <c r="L8"/>
      <c r="M8"/>
      <c r="N8"/>
      <c r="O8"/>
      <c r="P8"/>
    </row>
    <row r="9" spans="1:18" ht="12.75" x14ac:dyDescent="0.2">
      <c r="A9"/>
      <c r="B9"/>
      <c r="C9" s="134" t="s">
        <v>829</v>
      </c>
      <c r="D9" s="335" t="str">
        <f>COVER!A15</f>
        <v>Jefferson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2</v>
      </c>
      <c r="P11" s="32"/>
      <c r="Q11" s="32"/>
    </row>
    <row r="12" spans="1:18" s="156" customFormat="1" ht="11.25" x14ac:dyDescent="0.2">
      <c r="A12" s="154"/>
      <c r="B12" s="1160"/>
      <c r="C12" s="154" t="s">
        <v>1690</v>
      </c>
      <c r="D12" s="154"/>
      <c r="E12" s="154"/>
      <c r="F12" s="154" t="s">
        <v>1294</v>
      </c>
      <c r="G12" s="1161"/>
      <c r="H12" s="1162">
        <f>SUM('Acct Summary 7-8'!C81+'Acct Summary 7-8'!D81+'Acct Summary 7-8'!F81+'Acct Summary 7-8'!I81+IF('Acct Summary 7-8'!G81&lt;0,'Acct Summary 7-8'!G81,"0")+IF('Acct Summary 7-8'!J81&lt;0,'Acct Summary 7-8'!J81,"0"))</f>
        <v>474212</v>
      </c>
      <c r="I12" s="1163"/>
      <c r="J12" s="1163"/>
      <c r="K12" s="1164">
        <f>TRUNC((H12/H13*100000),5)/100000</f>
        <v>8.0498774199999998E-2</v>
      </c>
      <c r="L12" s="1165"/>
      <c r="M12" s="102" t="s">
        <v>1364</v>
      </c>
      <c r="N12" s="102"/>
      <c r="O12" s="1166">
        <v>0.35</v>
      </c>
      <c r="P12" s="154"/>
      <c r="Q12" s="154"/>
    </row>
    <row r="13" spans="1:18" s="156" customFormat="1" ht="11.25" x14ac:dyDescent="0.2">
      <c r="A13" s="154"/>
      <c r="B13" s="1160"/>
      <c r="C13" s="2199" t="s">
        <v>1640</v>
      </c>
      <c r="D13" s="2200"/>
      <c r="E13" s="154"/>
      <c r="F13" s="327" t="s">
        <v>930</v>
      </c>
      <c r="G13" s="1161"/>
      <c r="H13" s="1162">
        <f>SUM('Acct Summary 7-8'!C8+'Acct Summary 7-8'!D8+'Acct Summary 7-8'!F8+'Acct Summary 7-8'!I8)+H14</f>
        <v>5890922</v>
      </c>
      <c r="I13" s="1163"/>
      <c r="J13" s="1163"/>
      <c r="K13" s="1016"/>
      <c r="L13" s="154"/>
      <c r="M13" s="102" t="s">
        <v>1365</v>
      </c>
      <c r="N13" s="102"/>
      <c r="O13" s="1167">
        <f>(O11*O12)</f>
        <v>0.7</v>
      </c>
      <c r="P13" s="154"/>
      <c r="Q13" s="154"/>
      <c r="R13" s="1168"/>
    </row>
    <row r="14" spans="1:18" s="156" customFormat="1" ht="11.25" x14ac:dyDescent="0.2">
      <c r="A14" s="154"/>
      <c r="B14" s="1160"/>
      <c r="C14" s="1008" t="s">
        <v>1738</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60"/>
      <c r="C17" s="154" t="s">
        <v>935</v>
      </c>
      <c r="D17" s="154"/>
      <c r="E17" s="154"/>
      <c r="F17" s="154" t="s">
        <v>523</v>
      </c>
      <c r="G17" s="1161"/>
      <c r="H17" s="1162">
        <f>SUM('Acct Summary 7-8'!C17+'Acct Summary 7-8'!D17+'Acct Summary 7-8'!F17)</f>
        <v>5457911</v>
      </c>
      <c r="I17" s="1163"/>
      <c r="J17" s="1169"/>
      <c r="K17" s="1164">
        <f>TRUNC((H17/H18*100000),5)/100000</f>
        <v>0.92649520730000001</v>
      </c>
      <c r="L17" s="1165"/>
      <c r="M17" s="1125" t="s">
        <v>1392</v>
      </c>
      <c r="O17" s="1170" t="str">
        <f>IF(AND(O16="2", J20 &gt; 2),"1",IF(AND(O16 = "1", J20 &gt; 2),"2",IF(AND(O16="1", J20 &gt;1),"1","0")))</f>
        <v>0</v>
      </c>
      <c r="P17" s="154"/>
    </row>
    <row r="18" spans="1:18" s="156" customFormat="1" ht="11.25" x14ac:dyDescent="0.2">
      <c r="A18" s="154"/>
      <c r="B18" s="1160"/>
      <c r="C18" s="2199" t="s">
        <v>1632</v>
      </c>
      <c r="D18" s="2200"/>
      <c r="E18" s="154"/>
      <c r="F18" s="1148" t="s">
        <v>931</v>
      </c>
      <c r="G18" s="1161"/>
      <c r="H18" s="1162">
        <f>SUM('Acct Summary 7-8'!C8+'Acct Summary 7-8'!D8+'Acct Summary 7-8'!F8+'Acct Summary 7-8'!I8)+H19</f>
        <v>5890922</v>
      </c>
      <c r="I18" s="1163"/>
      <c r="J18" s="1163"/>
      <c r="K18" s="1016"/>
      <c r="L18" s="154"/>
      <c r="M18" s="102" t="s">
        <v>1364</v>
      </c>
      <c r="N18" s="102"/>
      <c r="O18" s="1016">
        <v>0.35</v>
      </c>
      <c r="P18" s="154"/>
    </row>
    <row r="19" spans="1:18" s="156" customFormat="1" ht="11.25" x14ac:dyDescent="0.2">
      <c r="A19" s="154"/>
      <c r="B19" s="1160"/>
      <c r="C19" s="1008" t="s">
        <v>1738</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1767</v>
      </c>
      <c r="D20" s="154"/>
      <c r="E20" s="154"/>
      <c r="F20" s="154"/>
      <c r="G20" s="1161"/>
      <c r="H20" s="1171"/>
      <c r="I20" s="1163"/>
      <c r="J20" s="1172" t="str">
        <f>IF(K17&lt;=1,"0",TRUNC(((K12-0.1)/(K17-1)*100),5)/100)</f>
        <v>0</v>
      </c>
      <c r="K20" s="1164" t="str">
        <f>IF(K17&lt;=1,"0",IF(AND(O16="2", J20 &gt; 2),TRUNC(((K12-0.1)/(K17-1)*100),5)/100,IF(AND(O16 = "1", J20 &gt; 2),TRUNC(((K12-0.1)/(K17-1)*100),5)/100,IF(AND(O16="1", J20 &gt;1),TRUNC(((K12-0.1)/(K17-1)*100),5)/100,""))))</f>
        <v>0</v>
      </c>
      <c r="L20" s="154"/>
      <c r="M20" s="102" t="s">
        <v>1365</v>
      </c>
      <c r="N20" s="102"/>
      <c r="O20" s="1167">
        <f>(O16+O17)*O18</f>
        <v>1.4</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60"/>
      <c r="C24" s="2196" t="s">
        <v>1768</v>
      </c>
      <c r="D24" s="2196"/>
      <c r="E24" s="154"/>
      <c r="F24" s="154" t="s">
        <v>524</v>
      </c>
      <c r="G24" s="1161"/>
      <c r="H24" s="1162">
        <f>SUM('Assets-Liab 5-6'!C4+'Assets-Liab 5-6'!D4+'Assets-Liab 5-6'!F4+'Assets-Liab 5-6'!I4+'Assets-Liab 5-6'!C5+'Assets-Liab 5-6'!D5+'Assets-Liab 5-6'!F5+'Assets-Liab 5-6'!I5)</f>
        <v>474212</v>
      </c>
      <c r="I24" s="685"/>
      <c r="J24" s="685"/>
      <c r="K24" s="1173">
        <f>TRUNC(((H24/H25*100000)/100000),2)</f>
        <v>31.27</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15160.863890000001</v>
      </c>
      <c r="I25" s="1175"/>
      <c r="J25" s="1175"/>
      <c r="K25" s="1016"/>
      <c r="L25" s="154"/>
      <c r="M25" s="102" t="s">
        <v>1365</v>
      </c>
      <c r="N25" s="102"/>
      <c r="O25" s="1167">
        <f>O23*O24</f>
        <v>0.2</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2004</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1996</v>
      </c>
      <c r="I40" s="156"/>
      <c r="J40" s="156"/>
      <c r="K40" s="1016"/>
      <c r="L40" s="156"/>
      <c r="M40" s="156"/>
      <c r="N40" s="156"/>
      <c r="O40" s="154"/>
      <c r="P40" s="32"/>
      <c r="Q40" s="32"/>
    </row>
    <row r="41" spans="1:17" x14ac:dyDescent="0.2">
      <c r="G41" s="1018"/>
      <c r="H41" s="154" t="s">
        <v>1997</v>
      </c>
      <c r="M41" s="32"/>
      <c r="O41" s="32"/>
      <c r="P41" s="32"/>
      <c r="Q41" s="32"/>
    </row>
    <row r="42" spans="1:17" x14ac:dyDescent="0.2">
      <c r="A42" s="34" t="s">
        <v>1998</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7"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C1" colorId="8" zoomScale="110" zoomScaleNormal="110" workbookViewId="0">
      <pane ySplit="2" topLeftCell="A3" activePane="bottomLeft" state="frozen"/>
      <selection activeCell="A2" sqref="A2"/>
      <selection pane="bottomLeft" activeCell="C42" sqref="C42"/>
    </sheetView>
  </sheetViews>
  <sheetFormatPr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4" t="s">
        <v>1969</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2" t="s">
        <v>1149</v>
      </c>
      <c r="B3" s="1933"/>
      <c r="C3" s="1934"/>
      <c r="D3" s="1935"/>
      <c r="E3" s="1935"/>
      <c r="F3" s="1935"/>
      <c r="G3" s="1935"/>
      <c r="H3" s="1935"/>
      <c r="I3" s="1935"/>
      <c r="J3" s="1935"/>
      <c r="K3" s="1935"/>
      <c r="L3" s="1935"/>
      <c r="M3" s="1936"/>
      <c r="N3" s="1937"/>
    </row>
    <row r="4" spans="1:14" ht="13.5" customHeight="1" x14ac:dyDescent="0.2">
      <c r="A4" s="478" t="s">
        <v>1308</v>
      </c>
      <c r="B4" s="632"/>
      <c r="C4" s="688">
        <v>399913</v>
      </c>
      <c r="D4" s="413">
        <v>74299</v>
      </c>
      <c r="E4" s="413"/>
      <c r="F4" s="413"/>
      <c r="G4" s="413"/>
      <c r="H4" s="413"/>
      <c r="I4" s="413"/>
      <c r="J4" s="437"/>
      <c r="K4" s="413"/>
      <c r="L4" s="413"/>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399913</v>
      </c>
      <c r="D13" s="690">
        <f t="shared" ref="D13:L13" si="0">SUM(D4:D12)</f>
        <v>74299</v>
      </c>
      <c r="E13" s="690">
        <f t="shared" si="0"/>
        <v>0</v>
      </c>
      <c r="F13" s="690">
        <f t="shared" si="0"/>
        <v>0</v>
      </c>
      <c r="G13" s="690">
        <f t="shared" si="0"/>
        <v>0</v>
      </c>
      <c r="H13" s="690">
        <f t="shared" si="0"/>
        <v>0</v>
      </c>
      <c r="I13" s="690">
        <f t="shared" si="0"/>
        <v>0</v>
      </c>
      <c r="J13" s="690">
        <f t="shared" si="0"/>
        <v>0</v>
      </c>
      <c r="K13" s="690">
        <f t="shared" si="0"/>
        <v>0</v>
      </c>
      <c r="L13" s="690">
        <f t="shared" si="0"/>
        <v>0</v>
      </c>
      <c r="M13" s="434"/>
      <c r="N13" s="483"/>
    </row>
    <row r="14" spans="1:14" ht="18" customHeight="1" thickTop="1" x14ac:dyDescent="0.2">
      <c r="A14" s="1929" t="s">
        <v>154</v>
      </c>
      <c r="B14" s="1921"/>
      <c r="C14" s="1930"/>
      <c r="D14" s="1925"/>
      <c r="E14" s="1925"/>
      <c r="F14" s="1925"/>
      <c r="G14" s="1925"/>
      <c r="H14" s="1925"/>
      <c r="I14" s="1925"/>
      <c r="J14" s="1925"/>
      <c r="K14" s="1925"/>
      <c r="L14" s="1925"/>
      <c r="M14" s="1924"/>
      <c r="N14" s="1931"/>
    </row>
    <row r="15" spans="1:14" s="705" customFormat="1" ht="12.75" customHeight="1" x14ac:dyDescent="0.2">
      <c r="A15" s="719" t="s">
        <v>1751</v>
      </c>
      <c r="B15" s="543">
        <v>210</v>
      </c>
      <c r="C15" s="508"/>
      <c r="D15" s="508"/>
      <c r="E15" s="508"/>
      <c r="F15" s="508"/>
      <c r="G15" s="508"/>
      <c r="H15" s="508"/>
      <c r="I15" s="508"/>
      <c r="J15" s="508"/>
      <c r="K15" s="508"/>
      <c r="L15" s="508"/>
      <c r="M15" s="436"/>
      <c r="N15" s="720"/>
    </row>
    <row r="16" spans="1:14" s="705" customFormat="1" ht="12.75" customHeight="1" x14ac:dyDescent="0.2">
      <c r="A16" s="719" t="s">
        <v>1752</v>
      </c>
      <c r="B16" s="543">
        <v>220</v>
      </c>
      <c r="C16" s="508"/>
      <c r="D16" s="508"/>
      <c r="E16" s="508"/>
      <c r="F16" s="508"/>
      <c r="G16" s="508"/>
      <c r="H16" s="508"/>
      <c r="I16" s="508"/>
      <c r="J16" s="508"/>
      <c r="K16" s="508"/>
      <c r="L16" s="508"/>
      <c r="M16" s="437">
        <v>11850</v>
      </c>
      <c r="N16" s="720"/>
    </row>
    <row r="17" spans="1:14" s="705" customFormat="1" ht="12.75" customHeight="1" x14ac:dyDescent="0.2">
      <c r="A17" s="719" t="s">
        <v>1753</v>
      </c>
      <c r="B17" s="543">
        <v>230</v>
      </c>
      <c r="C17" s="508"/>
      <c r="D17" s="508"/>
      <c r="E17" s="508"/>
      <c r="F17" s="508"/>
      <c r="G17" s="508"/>
      <c r="H17" s="508"/>
      <c r="I17" s="508"/>
      <c r="J17" s="508"/>
      <c r="K17" s="508"/>
      <c r="L17" s="508"/>
      <c r="M17" s="437">
        <v>165488</v>
      </c>
      <c r="N17" s="720"/>
    </row>
    <row r="18" spans="1:14" s="705" customFormat="1" ht="12.75" customHeight="1" x14ac:dyDescent="0.2">
      <c r="A18" s="719" t="s">
        <v>1754</v>
      </c>
      <c r="B18" s="543">
        <v>240</v>
      </c>
      <c r="C18" s="508"/>
      <c r="D18" s="508"/>
      <c r="E18" s="508"/>
      <c r="F18" s="508"/>
      <c r="G18" s="508"/>
      <c r="H18" s="508"/>
      <c r="I18" s="508"/>
      <c r="J18" s="508"/>
      <c r="K18" s="508"/>
      <c r="L18" s="508"/>
      <c r="M18" s="437">
        <v>17664</v>
      </c>
      <c r="N18" s="720"/>
    </row>
    <row r="19" spans="1:14" s="705" customFormat="1" ht="12.75" customHeight="1" x14ac:dyDescent="0.2">
      <c r="A19" s="719" t="s">
        <v>1755</v>
      </c>
      <c r="B19" s="543">
        <v>250</v>
      </c>
      <c r="C19" s="508"/>
      <c r="D19" s="508"/>
      <c r="E19" s="508"/>
      <c r="F19" s="508"/>
      <c r="G19" s="508"/>
      <c r="H19" s="508"/>
      <c r="I19" s="508"/>
      <c r="J19" s="508"/>
      <c r="K19" s="508"/>
      <c r="L19" s="508"/>
      <c r="M19" s="437">
        <v>2011634</v>
      </c>
      <c r="N19" s="720"/>
    </row>
    <row r="20" spans="1:14" s="705" customFormat="1" ht="12.75" customHeight="1" x14ac:dyDescent="0.2">
      <c r="A20" s="719" t="s">
        <v>1756</v>
      </c>
      <c r="B20" s="543">
        <v>260</v>
      </c>
      <c r="C20" s="508"/>
      <c r="D20" s="508"/>
      <c r="E20" s="508"/>
      <c r="F20" s="508"/>
      <c r="G20" s="508"/>
      <c r="H20" s="508"/>
      <c r="I20" s="508"/>
      <c r="J20" s="508"/>
      <c r="K20" s="508"/>
      <c r="L20" s="508"/>
      <c r="M20" s="437"/>
      <c r="N20" s="720"/>
    </row>
    <row r="21" spans="1:14" s="705" customFormat="1" ht="12.75" customHeight="1" x14ac:dyDescent="0.2">
      <c r="A21" s="719" t="s">
        <v>1757</v>
      </c>
      <c r="B21" s="543">
        <v>340</v>
      </c>
      <c r="C21" s="508"/>
      <c r="D21" s="508"/>
      <c r="E21" s="508"/>
      <c r="F21" s="508"/>
      <c r="G21" s="508"/>
      <c r="H21" s="508"/>
      <c r="I21" s="508"/>
      <c r="J21" s="508"/>
      <c r="K21" s="508"/>
      <c r="L21" s="508"/>
      <c r="M21" s="721"/>
      <c r="N21" s="437"/>
    </row>
    <row r="22" spans="1:14" s="705" customFormat="1" ht="12.75" customHeight="1" x14ac:dyDescent="0.2">
      <c r="A22" s="719" t="s">
        <v>1758</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2206636</v>
      </c>
      <c r="N23" s="694">
        <f>SUM(N21:N22)</f>
        <v>0</v>
      </c>
    </row>
    <row r="24" spans="1:14" ht="18" customHeight="1" thickTop="1" x14ac:dyDescent="0.2">
      <c r="A24" s="1922" t="s">
        <v>701</v>
      </c>
      <c r="B24" s="1904"/>
      <c r="C24" s="1923"/>
      <c r="D24" s="1924"/>
      <c r="E24" s="1924"/>
      <c r="F24" s="1924"/>
      <c r="G24" s="1924"/>
      <c r="H24" s="1924"/>
      <c r="I24" s="1924"/>
      <c r="J24" s="1924"/>
      <c r="K24" s="1924"/>
      <c r="L24" s="1924"/>
      <c r="M24" s="1925"/>
      <c r="N24" s="1926"/>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c r="M33" s="434"/>
      <c r="N33" s="483"/>
    </row>
    <row r="34" spans="1:14" ht="13.5" customHeight="1" thickBot="1" x14ac:dyDescent="0.25">
      <c r="A34" s="1077" t="s">
        <v>759</v>
      </c>
      <c r="B34" s="726"/>
      <c r="C34" s="1100">
        <f>SUM(C25:C33)</f>
        <v>0</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0</v>
      </c>
      <c r="M34" s="434"/>
      <c r="N34" s="515"/>
    </row>
    <row r="35" spans="1:14" ht="18" customHeight="1" thickTop="1" x14ac:dyDescent="0.2">
      <c r="A35" s="1927" t="s">
        <v>626</v>
      </c>
      <c r="B35" s="1928"/>
      <c r="C35" s="1892"/>
      <c r="D35" s="1893"/>
      <c r="E35" s="1893"/>
      <c r="F35" s="1893"/>
      <c r="G35" s="1893"/>
      <c r="H35" s="1893"/>
      <c r="I35" s="1893"/>
      <c r="J35" s="1893"/>
      <c r="K35" s="1893"/>
      <c r="L35" s="1893"/>
      <c r="M35" s="1924"/>
      <c r="N35" s="1926"/>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v>214722</v>
      </c>
      <c r="D38" s="728"/>
      <c r="E38" s="728"/>
      <c r="F38" s="728"/>
      <c r="G38" s="728"/>
      <c r="H38" s="728"/>
      <c r="I38" s="728"/>
      <c r="J38" s="727"/>
      <c r="K38" s="728"/>
      <c r="L38" s="1101"/>
      <c r="M38" s="695"/>
      <c r="N38" s="695"/>
    </row>
    <row r="39" spans="1:14" customFormat="1" ht="13.5" customHeight="1" x14ac:dyDescent="0.2">
      <c r="A39" s="629" t="s">
        <v>405</v>
      </c>
      <c r="B39" s="543">
        <v>730</v>
      </c>
      <c r="C39" s="728">
        <v>185191</v>
      </c>
      <c r="D39" s="728">
        <v>74299</v>
      </c>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v>2206636</v>
      </c>
      <c r="N40" s="695"/>
    </row>
    <row r="41" spans="1:14" ht="13.5" customHeight="1" thickBot="1" x14ac:dyDescent="0.25">
      <c r="A41" s="465" t="s">
        <v>760</v>
      </c>
      <c r="B41" s="456"/>
      <c r="C41" s="486">
        <f>(SUM(C34,C37,C38,C39))</f>
        <v>399913</v>
      </c>
      <c r="D41" s="486">
        <f t="shared" ref="D41:L41" si="2">SUM(D34,D37,D38:D39)</f>
        <v>74299</v>
      </c>
      <c r="E41" s="486">
        <f t="shared" si="2"/>
        <v>0</v>
      </c>
      <c r="F41" s="486">
        <f t="shared" si="2"/>
        <v>0</v>
      </c>
      <c r="G41" s="486">
        <f t="shared" si="2"/>
        <v>0</v>
      </c>
      <c r="H41" s="486">
        <f t="shared" si="2"/>
        <v>0</v>
      </c>
      <c r="I41" s="486">
        <f t="shared" si="2"/>
        <v>0</v>
      </c>
      <c r="J41" s="486">
        <f t="shared" si="2"/>
        <v>0</v>
      </c>
      <c r="K41" s="486">
        <f t="shared" si="2"/>
        <v>0</v>
      </c>
      <c r="L41" s="486">
        <f t="shared" si="2"/>
        <v>0</v>
      </c>
      <c r="M41" s="486">
        <f>SUM(M40)</f>
        <v>2206636</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65" firstPageNumber="3"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footnotes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C1" colorId="8" zoomScale="110" zoomScaleNormal="110" zoomScaleSheetLayoutView="100" workbookViewId="0">
      <pane ySplit="2" topLeftCell="A3" activePane="bottomLeft" state="frozenSplit"/>
      <selection activeCell="C42" sqref="C42"/>
      <selection pane="bottomLeft" activeCell="C42" sqref="C42"/>
    </sheetView>
  </sheetViews>
  <sheetFormatPr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8" t="s">
        <v>1992</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0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3" t="s">
        <v>1397</v>
      </c>
      <c r="B3" s="1914"/>
      <c r="C3" s="1915"/>
      <c r="D3" s="1916"/>
      <c r="E3" s="1916"/>
      <c r="F3" s="1916"/>
      <c r="G3" s="1916"/>
      <c r="H3" s="1916"/>
      <c r="I3" s="1916"/>
      <c r="J3" s="1916"/>
      <c r="K3" s="1917"/>
      <c r="L3" s="503"/>
    </row>
    <row r="4" spans="1:13" x14ac:dyDescent="0.2">
      <c r="A4" s="733" t="s">
        <v>1988</v>
      </c>
      <c r="B4" s="293">
        <v>1000</v>
      </c>
      <c r="C4" s="696">
        <f>'Revenues 9-14'!C109</f>
        <v>2347775</v>
      </c>
      <c r="D4" s="696">
        <f>'Revenues 9-14'!D109</f>
        <v>9361</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1989</v>
      </c>
      <c r="B5" s="295">
        <v>2000</v>
      </c>
      <c r="C5" s="697">
        <f>'Revenues 9-14'!C114</f>
        <v>562480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1990</v>
      </c>
      <c r="B6" s="294">
        <v>3000</v>
      </c>
      <c r="C6" s="697">
        <f>'Revenues 9-14'!C173</f>
        <v>433563</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1991</v>
      </c>
      <c r="B7" s="294">
        <v>4000</v>
      </c>
      <c r="C7" s="697">
        <f>'Revenues 9-14'!C274</f>
        <v>2537743</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5881561</v>
      </c>
      <c r="D8" s="486">
        <f t="shared" ref="D8:K8" si="0">SUM(D4:D7)</f>
        <v>9361</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v>826512</v>
      </c>
      <c r="D9" s="490"/>
      <c r="E9" s="419"/>
      <c r="F9" s="419"/>
      <c r="G9" s="701"/>
      <c r="H9" s="419"/>
      <c r="I9" s="495" t="s">
        <v>1390</v>
      </c>
      <c r="J9" s="436"/>
      <c r="K9" s="419"/>
      <c r="L9" s="39"/>
    </row>
    <row r="10" spans="1:13" s="48" customFormat="1" ht="13.5" thickBot="1" x14ac:dyDescent="0.25">
      <c r="A10" s="465" t="s">
        <v>1394</v>
      </c>
      <c r="B10" s="458"/>
      <c r="C10" s="486">
        <f>SUM(C8:C9)</f>
        <v>6708073</v>
      </c>
      <c r="D10" s="486">
        <f t="shared" ref="D10:K10" si="1">SUM(D8:D9)</f>
        <v>9361</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18" t="s">
        <v>1398</v>
      </c>
      <c r="B11" s="1919"/>
      <c r="C11" s="1892"/>
      <c r="D11" s="1893"/>
      <c r="E11" s="1893"/>
      <c r="F11" s="1893"/>
      <c r="G11" s="1893"/>
      <c r="H11" s="1893"/>
      <c r="I11" s="1893"/>
      <c r="J11" s="1893"/>
      <c r="K11" s="1894"/>
      <c r="L11" s="504"/>
    </row>
    <row r="12" spans="1:13" x14ac:dyDescent="0.2">
      <c r="A12" s="735" t="s">
        <v>535</v>
      </c>
      <c r="B12" s="294">
        <v>1000</v>
      </c>
      <c r="C12" s="696">
        <f>'Expenditures 15-22'!K33</f>
        <v>1187068</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3612841</v>
      </c>
      <c r="D13" s="697">
        <f>'Expenditures 15-22'!K129</f>
        <v>2612</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652718</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2672</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5455299</v>
      </c>
      <c r="D17" s="486">
        <f t="shared" si="2"/>
        <v>2612</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826512</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6281811</v>
      </c>
      <c r="D19" s="486">
        <f t="shared" si="4"/>
        <v>2612</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426262</v>
      </c>
      <c r="D20" s="1019">
        <f t="shared" ref="D20:K20" si="5">D8-D17</f>
        <v>6749</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20" t="s">
        <v>698</v>
      </c>
      <c r="B21" s="1921"/>
      <c r="C21" s="1892"/>
      <c r="D21" s="1893"/>
      <c r="E21" s="1893"/>
      <c r="F21" s="1893"/>
      <c r="G21" s="1893"/>
      <c r="H21" s="1893"/>
      <c r="I21" s="1893"/>
      <c r="J21" s="1893"/>
      <c r="K21" s="1894"/>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1742</v>
      </c>
      <c r="B24" s="708">
        <v>7110</v>
      </c>
      <c r="C24" s="437"/>
      <c r="D24" s="508"/>
      <c r="E24" s="508"/>
      <c r="F24" s="508"/>
      <c r="G24" s="508"/>
      <c r="H24" s="508"/>
      <c r="I24" s="508"/>
      <c r="J24" s="508"/>
      <c r="K24" s="508"/>
      <c r="L24" s="505"/>
    </row>
    <row r="25" spans="1:12" s="705" customFormat="1" ht="13.5" customHeight="1" x14ac:dyDescent="0.2">
      <c r="A25" s="1023" t="s">
        <v>1743</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v>13903</v>
      </c>
      <c r="E27" s="507"/>
      <c r="F27" s="437"/>
      <c r="G27" s="515"/>
      <c r="H27" s="515"/>
      <c r="I27" s="515"/>
      <c r="J27" s="515"/>
      <c r="K27" s="515"/>
      <c r="L27" s="505"/>
    </row>
    <row r="28" spans="1:12" s="705" customFormat="1" ht="13.5" customHeight="1" x14ac:dyDescent="0.2">
      <c r="A28" s="1023" t="s">
        <v>1739</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1689</v>
      </c>
      <c r="B30" s="707">
        <v>7160</v>
      </c>
      <c r="C30" s="508"/>
      <c r="D30" s="437"/>
      <c r="E30" s="508"/>
      <c r="F30" s="508"/>
      <c r="G30" s="508"/>
      <c r="H30" s="508"/>
      <c r="I30" s="508"/>
      <c r="J30" s="508"/>
      <c r="K30" s="508"/>
      <c r="L30" s="505"/>
    </row>
    <row r="31" spans="1:12" s="705" customFormat="1" ht="24" customHeight="1" x14ac:dyDescent="0.2">
      <c r="A31" s="1023" t="s">
        <v>1740</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1741</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13903</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1744</v>
      </c>
      <c r="B47" s="543">
        <v>8110</v>
      </c>
      <c r="C47" s="508"/>
      <c r="D47" s="508"/>
      <c r="E47" s="508"/>
      <c r="F47" s="508"/>
      <c r="G47" s="508"/>
      <c r="H47" s="508"/>
      <c r="I47" s="750">
        <f>SUM(C24,C25:H25,J25:K25)</f>
        <v>0</v>
      </c>
      <c r="J47" s="508"/>
      <c r="K47" s="508"/>
      <c r="L47" s="714"/>
    </row>
    <row r="48" spans="1:12" s="705" customFormat="1" ht="14.25" x14ac:dyDescent="0.2">
      <c r="A48" s="1025" t="s">
        <v>1745</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v>13903</v>
      </c>
      <c r="D49" s="437"/>
      <c r="E49" s="515"/>
      <c r="F49" s="437"/>
      <c r="G49" s="515"/>
      <c r="H49" s="515"/>
      <c r="I49" s="508"/>
      <c r="J49" s="515"/>
      <c r="K49" s="508"/>
      <c r="L49" s="505"/>
    </row>
    <row r="50" spans="1:12" s="705" customFormat="1" x14ac:dyDescent="0.2">
      <c r="A50" s="1025" t="s">
        <v>1739</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1746</v>
      </c>
      <c r="B52" s="543">
        <v>8160</v>
      </c>
      <c r="C52" s="508"/>
      <c r="D52" s="508"/>
      <c r="E52" s="508"/>
      <c r="F52" s="508"/>
      <c r="G52" s="508"/>
      <c r="H52" s="508"/>
      <c r="I52" s="508"/>
      <c r="J52" s="508"/>
      <c r="K52" s="750">
        <f>D30</f>
        <v>0</v>
      </c>
      <c r="L52" s="505"/>
    </row>
    <row r="53" spans="1:12" s="705" customFormat="1" ht="25.5" x14ac:dyDescent="0.2">
      <c r="A53" s="1025" t="s">
        <v>1747</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13903</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-13903</v>
      </c>
      <c r="D77" s="445">
        <f t="shared" si="8"/>
        <v>13903</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06" t="s">
        <v>700</v>
      </c>
      <c r="B78" s="2207"/>
      <c r="C78" s="444">
        <f t="shared" ref="C78:K78" si="9">C20+C77</f>
        <v>412359</v>
      </c>
      <c r="D78" s="444">
        <f t="shared" si="9"/>
        <v>20652</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1931</v>
      </c>
      <c r="B79" s="461"/>
      <c r="C79" s="436">
        <v>-12446</v>
      </c>
      <c r="D79" s="704">
        <v>53647</v>
      </c>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1932</v>
      </c>
      <c r="B81" s="458"/>
      <c r="C81" s="486">
        <f>(SUM(C78:C80))</f>
        <v>399913</v>
      </c>
      <c r="D81" s="486">
        <f>SUM(D78:D80)</f>
        <v>74299</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412359</v>
      </c>
      <c r="D82" s="1137">
        <f t="shared" ref="D82:K82" si="11">(D81-D79)</f>
        <v>20652</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1.0311217689847543</v>
      </c>
      <c r="D83" s="1138">
        <f t="shared" ref="D83:K83" si="12">D82/D81</f>
        <v>0.27795798059193261</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7"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5"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footnotes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05" activePane="bottomLeft" state="frozen"/>
      <selection activeCell="C42" sqref="C42"/>
      <selection pane="bottomLeft" activeCell="C221" sqref="C221"/>
    </sheetView>
  </sheetViews>
  <sheetFormatPr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8" t="s">
        <v>1971</v>
      </c>
      <c r="B1" s="76"/>
      <c r="C1" s="57" t="s">
        <v>504</v>
      </c>
      <c r="D1" s="57" t="s">
        <v>505</v>
      </c>
      <c r="E1" s="57" t="s">
        <v>506</v>
      </c>
      <c r="F1" s="57" t="s">
        <v>507</v>
      </c>
      <c r="G1" s="57" t="s">
        <v>508</v>
      </c>
      <c r="H1" s="57" t="s">
        <v>509</v>
      </c>
      <c r="I1" s="57" t="s">
        <v>510</v>
      </c>
      <c r="J1" s="57" t="s">
        <v>511</v>
      </c>
      <c r="K1" s="57" t="s">
        <v>875</v>
      </c>
    </row>
    <row r="2" spans="1:12" ht="36" x14ac:dyDescent="0.2">
      <c r="A2" s="2209"/>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5" t="s">
        <v>120</v>
      </c>
      <c r="B3" s="1896"/>
      <c r="C3" s="1897"/>
      <c r="D3" s="1897"/>
      <c r="E3" s="1897"/>
      <c r="F3" s="1898"/>
      <c r="G3" s="1899"/>
      <c r="H3" s="1898"/>
      <c r="I3" s="1898"/>
      <c r="J3" s="1898"/>
      <c r="K3" s="1900"/>
    </row>
    <row r="4" spans="1:12" ht="18" customHeight="1" x14ac:dyDescent="0.2">
      <c r="A4" s="912" t="s">
        <v>445</v>
      </c>
      <c r="B4" s="1873">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68">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68">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v>1107912</v>
      </c>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1107912</v>
      </c>
      <c r="D40" s="434"/>
      <c r="E40" s="434"/>
      <c r="F40" s="434"/>
      <c r="G40" s="434"/>
      <c r="H40" s="434"/>
      <c r="I40" s="434"/>
      <c r="J40" s="434"/>
      <c r="K40" s="434"/>
    </row>
    <row r="41" spans="1:11" ht="18" customHeight="1" thickTop="1" x14ac:dyDescent="0.2">
      <c r="A41" s="736" t="s">
        <v>314</v>
      </c>
      <c r="B41" s="1868">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68">
        <v>1500</v>
      </c>
      <c r="C64" s="434"/>
      <c r="D64" s="434"/>
      <c r="E64" s="434"/>
      <c r="F64" s="434"/>
      <c r="G64" s="434"/>
      <c r="H64" s="434"/>
      <c r="I64" s="434"/>
      <c r="J64" s="434"/>
      <c r="K64" s="434"/>
    </row>
    <row r="65" spans="1:11" ht="12.75" customHeight="1" x14ac:dyDescent="0.2">
      <c r="A65" s="914" t="s">
        <v>646</v>
      </c>
      <c r="B65" s="40">
        <v>1510</v>
      </c>
      <c r="C65" s="413"/>
      <c r="D65" s="413">
        <v>17</v>
      </c>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0</v>
      </c>
      <c r="D67" s="486">
        <f t="shared" ref="D67:K67" si="2">SUM(D65:D66)</f>
        <v>17</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293">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v>184</v>
      </c>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184</v>
      </c>
      <c r="D75" s="434"/>
      <c r="E75" s="434"/>
      <c r="F75" s="434"/>
      <c r="G75" s="434"/>
      <c r="H75" s="434"/>
      <c r="I75" s="434"/>
      <c r="J75" s="434"/>
      <c r="K75" s="434"/>
    </row>
    <row r="76" spans="1:11" ht="18" customHeight="1" thickTop="1" x14ac:dyDescent="0.2">
      <c r="A76" s="736" t="s">
        <v>1049</v>
      </c>
      <c r="B76" s="293">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293">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293">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v>86258</v>
      </c>
      <c r="D98" s="413"/>
      <c r="E98" s="491"/>
      <c r="F98" s="413"/>
      <c r="G98" s="491"/>
      <c r="H98" s="491"/>
      <c r="I98" s="699"/>
      <c r="J98" s="491"/>
      <c r="K98" s="491"/>
    </row>
    <row r="99" spans="1:12" ht="12.75" customHeight="1" x14ac:dyDescent="0.2">
      <c r="A99" s="914" t="s">
        <v>982</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v>1146692</v>
      </c>
      <c r="D104" s="413">
        <v>9344</v>
      </c>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1807</v>
      </c>
      <c r="B106" s="40">
        <v>1993</v>
      </c>
      <c r="C106" s="413"/>
      <c r="D106" s="492"/>
      <c r="E106" s="437"/>
      <c r="F106" s="437"/>
      <c r="G106" s="437"/>
      <c r="H106" s="437"/>
      <c r="I106" s="432"/>
      <c r="J106" s="437"/>
      <c r="K106" s="437"/>
    </row>
    <row r="107" spans="1:12" ht="12.75" customHeight="1" x14ac:dyDescent="0.2">
      <c r="A107" s="914" t="s">
        <v>82</v>
      </c>
      <c r="B107" s="40">
        <v>1999</v>
      </c>
      <c r="C107" s="484">
        <v>6729</v>
      </c>
      <c r="D107" s="413"/>
      <c r="E107" s="413"/>
      <c r="F107" s="413"/>
      <c r="G107" s="413"/>
      <c r="H107" s="413"/>
      <c r="I107" s="413"/>
      <c r="J107" s="437"/>
      <c r="K107" s="413"/>
    </row>
    <row r="108" spans="1:12" ht="12.75" customHeight="1" thickBot="1" x14ac:dyDescent="0.25">
      <c r="A108" s="465" t="s">
        <v>577</v>
      </c>
      <c r="B108" s="739"/>
      <c r="C108" s="485">
        <f>SUM(C95:C107)</f>
        <v>1239679</v>
      </c>
      <c r="D108" s="485">
        <f t="shared" ref="D108:K108" si="3">SUM(D95:D107)</f>
        <v>9344</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2347775</v>
      </c>
      <c r="D109" s="494">
        <f t="shared" si="4"/>
        <v>9361</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01" t="s">
        <v>409</v>
      </c>
      <c r="B110" s="1902"/>
      <c r="C110" s="1893"/>
      <c r="D110" s="1893"/>
      <c r="E110" s="1893"/>
      <c r="F110" s="1893"/>
      <c r="G110" s="1893"/>
      <c r="H110" s="1893"/>
      <c r="I110" s="1893"/>
      <c r="J110" s="1893"/>
      <c r="K110" s="1894"/>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v>562480</v>
      </c>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562480</v>
      </c>
      <c r="D114" s="919">
        <f>SUM(D111:D113)</f>
        <v>0</v>
      </c>
      <c r="E114" s="493" t="s">
        <v>1390</v>
      </c>
      <c r="F114" s="919">
        <f>SUM(F111:F113)</f>
        <v>0</v>
      </c>
      <c r="G114" s="919">
        <f>SUM(G111:G113)</f>
        <v>0</v>
      </c>
      <c r="H114" s="493"/>
      <c r="I114" s="434"/>
      <c r="J114" s="434"/>
      <c r="K114" s="434"/>
    </row>
    <row r="115" spans="1:11" ht="30" customHeight="1" thickTop="1" x14ac:dyDescent="0.2">
      <c r="A115" s="1890" t="s">
        <v>941</v>
      </c>
      <c r="B115" s="1891"/>
      <c r="C115" s="1892"/>
      <c r="D115" s="1893"/>
      <c r="E115" s="1893"/>
      <c r="F115" s="1893"/>
      <c r="G115" s="1893"/>
      <c r="H115" s="1893"/>
      <c r="I115" s="1893"/>
      <c r="J115" s="1893"/>
      <c r="K115" s="1894"/>
    </row>
    <row r="116" spans="1:11" ht="18" customHeight="1" x14ac:dyDescent="0.2">
      <c r="A116" s="737" t="s">
        <v>1962</v>
      </c>
      <c r="B116" s="1870"/>
      <c r="C116" s="496"/>
      <c r="D116" s="432"/>
      <c r="E116" s="493"/>
      <c r="F116" s="432"/>
      <c r="G116" s="432"/>
      <c r="H116" s="493"/>
      <c r="I116" s="434"/>
      <c r="J116" s="432"/>
      <c r="K116" s="432"/>
    </row>
    <row r="117" spans="1:11" ht="12.75" customHeight="1" x14ac:dyDescent="0.2">
      <c r="A117" s="478" t="s">
        <v>1759</v>
      </c>
      <c r="B117" s="262">
        <v>3001</v>
      </c>
      <c r="C117" s="490"/>
      <c r="D117" s="419"/>
      <c r="E117" s="413"/>
      <c r="F117" s="419"/>
      <c r="G117" s="419"/>
      <c r="H117" s="413"/>
      <c r="I117" s="434"/>
      <c r="J117" s="437"/>
      <c r="K117" s="413"/>
    </row>
    <row r="118" spans="1:11" ht="12.75" customHeight="1" x14ac:dyDescent="0.2">
      <c r="A118" s="478" t="s">
        <v>1760</v>
      </c>
      <c r="B118" s="262">
        <v>3002</v>
      </c>
      <c r="C118" s="484"/>
      <c r="D118" s="413"/>
      <c r="E118" s="413"/>
      <c r="F118" s="413"/>
      <c r="G118" s="413"/>
      <c r="H118" s="413"/>
      <c r="I118" s="434"/>
      <c r="J118" s="437"/>
      <c r="K118" s="413"/>
    </row>
    <row r="119" spans="1:11" ht="12.75" customHeight="1" x14ac:dyDescent="0.2">
      <c r="A119" s="478" t="s">
        <v>1761</v>
      </c>
      <c r="B119" s="262">
        <v>3005</v>
      </c>
      <c r="C119" s="484"/>
      <c r="D119" s="413"/>
      <c r="E119" s="413"/>
      <c r="F119" s="413"/>
      <c r="G119" s="413"/>
      <c r="H119" s="413"/>
      <c r="I119" s="434"/>
      <c r="J119" s="437"/>
      <c r="K119" s="413"/>
    </row>
    <row r="120" spans="1:11" ht="22.5" x14ac:dyDescent="0.2">
      <c r="A120" s="738" t="s">
        <v>1762</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1961</v>
      </c>
      <c r="B122" s="1869"/>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1838</v>
      </c>
      <c r="B125" s="262">
        <v>3105</v>
      </c>
      <c r="C125" s="413"/>
      <c r="D125" s="493"/>
      <c r="E125" s="434"/>
      <c r="F125" s="413"/>
      <c r="G125" s="434"/>
      <c r="H125" s="434"/>
      <c r="I125" s="434"/>
      <c r="J125" s="434"/>
      <c r="K125" s="434"/>
    </row>
    <row r="126" spans="1:11" ht="12.75" customHeight="1" x14ac:dyDescent="0.2">
      <c r="A126" s="914" t="s">
        <v>1035</v>
      </c>
      <c r="B126" s="262">
        <v>3110</v>
      </c>
      <c r="C126" s="484">
        <v>430426</v>
      </c>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1839</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430426</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0</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v>137</v>
      </c>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1840</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v>3000</v>
      </c>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1841</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10" t="s">
        <v>466</v>
      </c>
      <c r="B172" s="2211"/>
      <c r="C172" s="925">
        <f t="shared" ref="C172:K172" si="6">SUM(C131,C140,C144,C145:C149,C154,C155:C170,C171)</f>
        <v>433563</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433563</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03" t="s">
        <v>942</v>
      </c>
      <c r="B174" s="1904"/>
      <c r="C174" s="1892"/>
      <c r="D174" s="1893"/>
      <c r="E174" s="1893"/>
      <c r="F174" s="1893"/>
      <c r="G174" s="1893"/>
      <c r="H174" s="1893"/>
      <c r="I174" s="1893"/>
      <c r="J174" s="1893"/>
      <c r="K174" s="1894"/>
    </row>
    <row r="175" spans="1:11" ht="22.5" customHeight="1" x14ac:dyDescent="0.2">
      <c r="A175" s="2212" t="s">
        <v>1963</v>
      </c>
      <c r="B175" s="2213"/>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18" t="s">
        <v>921</v>
      </c>
      <c r="B178" s="2219"/>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16" t="s">
        <v>1964</v>
      </c>
      <c r="B179" s="2217"/>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18" t="s">
        <v>922</v>
      </c>
      <c r="B184" s="2219"/>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16" t="s">
        <v>1965</v>
      </c>
      <c r="B185" s="2217"/>
      <c r="C185" s="501"/>
      <c r="D185" s="435"/>
      <c r="E185" s="495"/>
      <c r="F185" s="435"/>
      <c r="G185" s="435"/>
      <c r="H185" s="434"/>
      <c r="I185" s="434"/>
      <c r="J185" s="434"/>
      <c r="K185" s="434"/>
    </row>
    <row r="186" spans="1:11" ht="15" customHeight="1" x14ac:dyDescent="0.2">
      <c r="A186" s="930" t="s">
        <v>1842</v>
      </c>
      <c r="B186" s="744"/>
      <c r="C186" s="496"/>
      <c r="D186" s="432"/>
      <c r="E186" s="495"/>
      <c r="F186" s="432"/>
      <c r="G186" s="432"/>
      <c r="H186" s="434"/>
      <c r="I186" s="434"/>
      <c r="J186" s="434"/>
      <c r="K186" s="434"/>
    </row>
    <row r="187" spans="1:11" ht="12.75" customHeight="1" x14ac:dyDescent="0.2">
      <c r="A187" s="914" t="s">
        <v>1843</v>
      </c>
      <c r="B187" s="40">
        <v>4100</v>
      </c>
      <c r="C187" s="490"/>
      <c r="D187" s="419"/>
      <c r="E187" s="493"/>
      <c r="F187" s="419"/>
      <c r="G187" s="419"/>
      <c r="H187" s="434"/>
      <c r="I187" s="434"/>
      <c r="J187" s="434"/>
      <c r="K187" s="434"/>
    </row>
    <row r="188" spans="1:11" ht="12.75" customHeight="1" x14ac:dyDescent="0.2">
      <c r="A188" s="914" t="s">
        <v>1844</v>
      </c>
      <c r="B188" s="40">
        <v>4105</v>
      </c>
      <c r="C188" s="484"/>
      <c r="D188" s="413"/>
      <c r="E188" s="493"/>
      <c r="F188" s="413"/>
      <c r="G188" s="413"/>
      <c r="H188" s="434"/>
      <c r="I188" s="434"/>
      <c r="J188" s="434"/>
      <c r="K188" s="434"/>
    </row>
    <row r="189" spans="1:11" ht="12.75" customHeight="1" x14ac:dyDescent="0.2">
      <c r="A189" s="914" t="s">
        <v>1845</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1846</v>
      </c>
      <c r="B193" s="40">
        <v>4200</v>
      </c>
      <c r="C193" s="437"/>
      <c r="D193" s="434"/>
      <c r="E193" s="493"/>
      <c r="F193" s="487"/>
      <c r="G193" s="513"/>
      <c r="H193" s="434"/>
      <c r="I193" s="434"/>
      <c r="J193" s="434"/>
      <c r="K193" s="434"/>
    </row>
    <row r="194" spans="1:11" ht="12.75" customHeight="1" x14ac:dyDescent="0.2">
      <c r="A194" s="914" t="s">
        <v>1248</v>
      </c>
      <c r="B194" s="40">
        <v>4210</v>
      </c>
      <c r="C194" s="413">
        <v>9666</v>
      </c>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v>5332</v>
      </c>
      <c r="D196" s="434"/>
      <c r="E196" s="493"/>
      <c r="F196" s="434"/>
      <c r="G196" s="513"/>
      <c r="H196" s="434"/>
      <c r="I196" s="434"/>
      <c r="J196" s="434"/>
      <c r="K196" s="434"/>
    </row>
    <row r="197" spans="1:11" ht="12.75" customHeight="1" x14ac:dyDescent="0.2">
      <c r="A197" s="914" t="s">
        <v>1847</v>
      </c>
      <c r="B197" s="40">
        <v>4225</v>
      </c>
      <c r="C197" s="484"/>
      <c r="D197" s="434"/>
      <c r="E197" s="493"/>
      <c r="F197" s="434"/>
      <c r="G197" s="513"/>
      <c r="H197" s="434"/>
      <c r="I197" s="434"/>
      <c r="J197" s="434"/>
      <c r="K197" s="434"/>
    </row>
    <row r="198" spans="1:11" ht="12.75" customHeight="1" x14ac:dyDescent="0.2">
      <c r="A198" s="914" t="s">
        <v>1848</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14998</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1849</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v>132448</v>
      </c>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1850</v>
      </c>
      <c r="B220" s="158">
        <v>4620</v>
      </c>
      <c r="C220" s="484">
        <v>1984733</v>
      </c>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2117181</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c r="D227" s="413"/>
      <c r="E227" s="434"/>
      <c r="F227" s="434"/>
      <c r="G227" s="413"/>
      <c r="H227" s="434"/>
      <c r="I227" s="434"/>
      <c r="J227" s="434"/>
      <c r="K227" s="434"/>
    </row>
    <row r="228" spans="1:11" ht="12.75" customHeight="1" thickBot="1" x14ac:dyDescent="0.25">
      <c r="A228" s="741" t="s">
        <v>1282</v>
      </c>
      <c r="B228" s="514"/>
      <c r="C228" s="485">
        <f>SUM(C226:C227)</f>
        <v>0</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1851</v>
      </c>
      <c r="B258" s="745">
        <v>4880</v>
      </c>
      <c r="C258" s="492"/>
      <c r="D258" s="437"/>
      <c r="E258" s="437"/>
      <c r="F258" s="437"/>
      <c r="G258" s="437"/>
      <c r="H258" s="437"/>
      <c r="I258" s="434"/>
      <c r="J258" s="437"/>
      <c r="K258" s="437"/>
    </row>
    <row r="259" spans="1:11" ht="12.75" customHeight="1" thickBot="1" x14ac:dyDescent="0.25">
      <c r="A259" s="1876" t="s">
        <v>893</v>
      </c>
      <c r="B259" s="1877"/>
      <c r="C259" s="1794">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74" t="s">
        <v>1792</v>
      </c>
      <c r="B260" s="1875">
        <v>4901</v>
      </c>
      <c r="C260" s="1795"/>
      <c r="D260" s="483"/>
      <c r="E260" s="434"/>
      <c r="F260" s="434"/>
      <c r="G260" s="434"/>
      <c r="H260" s="434"/>
      <c r="I260" s="434"/>
      <c r="J260" s="434"/>
      <c r="K260" s="434"/>
    </row>
    <row r="261" spans="1:11" ht="12.75" customHeight="1" thickTop="1" thickBot="1" x14ac:dyDescent="0.25">
      <c r="A261" s="1789" t="s">
        <v>1866</v>
      </c>
      <c r="B261" s="1790">
        <v>4902</v>
      </c>
      <c r="C261" s="1788"/>
      <c r="D261" s="1763"/>
      <c r="E261" s="483"/>
      <c r="F261" s="1763"/>
      <c r="G261" s="1763"/>
      <c r="H261" s="483"/>
      <c r="I261" s="434"/>
      <c r="J261" s="483"/>
      <c r="K261" s="483"/>
    </row>
    <row r="262" spans="1:11" ht="12.75" customHeight="1" thickTop="1" thickBot="1" x14ac:dyDescent="0.25">
      <c r="A262" s="913" t="s">
        <v>1283</v>
      </c>
      <c r="B262" s="42">
        <v>4904</v>
      </c>
      <c r="C262" s="1724"/>
      <c r="D262" s="1788"/>
      <c r="E262" s="483"/>
      <c r="F262" s="487"/>
      <c r="G262" s="1788"/>
      <c r="H262" s="483"/>
      <c r="I262" s="434"/>
      <c r="J262" s="434"/>
      <c r="K262" s="434"/>
    </row>
    <row r="263" spans="1:11" ht="12.75" customHeight="1" thickTop="1" thickBot="1" x14ac:dyDescent="0.25">
      <c r="A263" s="914" t="s">
        <v>1852</v>
      </c>
      <c r="B263" s="40">
        <v>4905</v>
      </c>
      <c r="C263" s="424"/>
      <c r="D263" s="434"/>
      <c r="E263" s="434"/>
      <c r="F263" s="427"/>
      <c r="G263" s="424"/>
      <c r="H263" s="434"/>
      <c r="I263" s="434"/>
      <c r="J263" s="434"/>
      <c r="K263" s="434"/>
    </row>
    <row r="264" spans="1:11" ht="12.75" customHeight="1" thickTop="1" thickBot="1" x14ac:dyDescent="0.25">
      <c r="A264" s="914" t="s">
        <v>1853</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v>68566</v>
      </c>
      <c r="D270" s="425"/>
      <c r="E270" s="434"/>
      <c r="F270" s="425"/>
      <c r="G270" s="425"/>
      <c r="H270" s="434"/>
      <c r="I270" s="434"/>
      <c r="J270" s="434"/>
      <c r="K270" s="434"/>
    </row>
    <row r="271" spans="1:11" ht="12.75" customHeight="1" thickTop="1" thickBot="1" x14ac:dyDescent="0.25">
      <c r="A271" s="914" t="s">
        <v>443</v>
      </c>
      <c r="B271" s="40">
        <v>4992</v>
      </c>
      <c r="C271" s="498">
        <v>336998</v>
      </c>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14" t="s">
        <v>1779</v>
      </c>
      <c r="B273" s="2215"/>
      <c r="C273" s="494">
        <f t="shared" ref="C273:H273" si="10">SUM(C191,C201,C211,C216,C224,C228,C229,C259:C272)</f>
        <v>2537743</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2537743</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5881561</v>
      </c>
      <c r="D275" s="494">
        <f t="shared" si="12"/>
        <v>9361</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7"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0" firstPageNumber="7"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footnotes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C1" colorId="8" zoomScale="110" zoomScaleNormal="110" workbookViewId="0">
      <pane ySplit="2" topLeftCell="A263" activePane="bottomLeft" state="frozen"/>
      <selection activeCell="C42" sqref="C42"/>
      <selection pane="bottomLeft" activeCell="C42" sqref="C42"/>
    </sheetView>
  </sheetViews>
  <sheetFormatPr defaultRowHeight="12.75" x14ac:dyDescent="0.2"/>
  <cols>
    <col min="1" max="1" width="46.7109375" style="185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08" t="s">
        <v>1970</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05" t="s">
        <v>48</v>
      </c>
      <c r="C2" s="1906" t="s">
        <v>217</v>
      </c>
      <c r="D2" s="1907" t="s">
        <v>52</v>
      </c>
      <c r="E2" s="1907" t="s">
        <v>1307</v>
      </c>
      <c r="F2" s="1907" t="s">
        <v>1301</v>
      </c>
      <c r="G2" s="1906" t="s">
        <v>1302</v>
      </c>
      <c r="H2" s="1906" t="s">
        <v>1303</v>
      </c>
      <c r="I2" s="1907" t="s">
        <v>331</v>
      </c>
      <c r="J2" s="1907" t="s">
        <v>332</v>
      </c>
      <c r="K2" s="1906" t="s">
        <v>163</v>
      </c>
      <c r="L2" s="1906" t="s">
        <v>31</v>
      </c>
      <c r="M2" s="905"/>
      <c r="N2" s="905"/>
    </row>
    <row r="3" spans="1:14" s="16" customFormat="1" ht="30" customHeight="1" x14ac:dyDescent="0.2">
      <c r="A3" s="2233" t="s">
        <v>338</v>
      </c>
      <c r="B3" s="2234"/>
      <c r="C3" s="1910"/>
      <c r="D3" s="1910"/>
      <c r="E3" s="1910"/>
      <c r="F3" s="1910"/>
      <c r="G3" s="1910"/>
      <c r="H3" s="1910"/>
      <c r="I3" s="1910"/>
      <c r="J3" s="1910"/>
      <c r="K3" s="1911"/>
      <c r="L3" s="1912"/>
      <c r="M3" s="15"/>
      <c r="N3" s="15"/>
    </row>
    <row r="4" spans="1:14" s="24" customFormat="1" ht="18" customHeight="1" x14ac:dyDescent="0.2">
      <c r="A4" s="1824" t="s">
        <v>47</v>
      </c>
      <c r="B4" s="264" t="s">
        <v>669</v>
      </c>
      <c r="C4" s="1908"/>
      <c r="D4" s="1908"/>
      <c r="E4" s="1908"/>
      <c r="F4" s="1908"/>
      <c r="G4" s="1908"/>
      <c r="H4" s="1908"/>
      <c r="I4" s="560"/>
      <c r="J4" s="1908"/>
      <c r="K4" s="1909"/>
      <c r="L4" s="1908"/>
      <c r="M4" s="906"/>
      <c r="N4" s="906"/>
    </row>
    <row r="5" spans="1:14" x14ac:dyDescent="0.2">
      <c r="A5" s="1815" t="s">
        <v>1137</v>
      </c>
      <c r="B5" s="267">
        <v>1100</v>
      </c>
      <c r="C5" s="413"/>
      <c r="D5" s="413"/>
      <c r="E5" s="413"/>
      <c r="F5" s="413"/>
      <c r="G5" s="413"/>
      <c r="H5" s="413"/>
      <c r="I5" s="437"/>
      <c r="J5" s="437"/>
      <c r="K5" s="415">
        <f>SUM(C5:J5)</f>
        <v>0</v>
      </c>
      <c r="L5" s="413">
        <v>0</v>
      </c>
    </row>
    <row r="6" spans="1:14" x14ac:dyDescent="0.2">
      <c r="A6" s="1815" t="s">
        <v>1810</v>
      </c>
      <c r="B6" s="267" t="s">
        <v>1808</v>
      </c>
      <c r="C6" s="508"/>
      <c r="D6" s="508"/>
      <c r="E6" s="413"/>
      <c r="F6" s="508"/>
      <c r="G6" s="508"/>
      <c r="H6" s="508"/>
      <c r="I6" s="508"/>
      <c r="J6" s="508"/>
      <c r="K6" s="415">
        <f>SUM(C6,E6)</f>
        <v>0</v>
      </c>
      <c r="L6" s="413">
        <v>0</v>
      </c>
    </row>
    <row r="7" spans="1:14" x14ac:dyDescent="0.2">
      <c r="A7" s="1815" t="s">
        <v>171</v>
      </c>
      <c r="B7" s="267" t="s">
        <v>1143</v>
      </c>
      <c r="C7" s="437"/>
      <c r="D7" s="437"/>
      <c r="E7" s="437"/>
      <c r="F7" s="437"/>
      <c r="G7" s="437"/>
      <c r="H7" s="437"/>
      <c r="I7" s="437"/>
      <c r="J7" s="437"/>
      <c r="K7" s="415">
        <f t="shared" ref="K7:K32" si="0">SUM(C7:J7)</f>
        <v>0</v>
      </c>
      <c r="L7" s="413">
        <v>0</v>
      </c>
    </row>
    <row r="8" spans="1:14" x14ac:dyDescent="0.2">
      <c r="A8" s="1815" t="s">
        <v>172</v>
      </c>
      <c r="B8" s="267">
        <v>1200</v>
      </c>
      <c r="C8" s="413">
        <v>704131</v>
      </c>
      <c r="D8" s="413">
        <v>231528</v>
      </c>
      <c r="E8" s="413">
        <v>132445</v>
      </c>
      <c r="F8" s="413">
        <v>20939</v>
      </c>
      <c r="G8" s="413">
        <v>3254</v>
      </c>
      <c r="H8" s="413"/>
      <c r="I8" s="437"/>
      <c r="J8" s="437"/>
      <c r="K8" s="415">
        <f t="shared" si="0"/>
        <v>1092297</v>
      </c>
      <c r="L8" s="413">
        <v>1099000</v>
      </c>
    </row>
    <row r="9" spans="1:14" x14ac:dyDescent="0.2">
      <c r="A9" s="1815" t="s">
        <v>838</v>
      </c>
      <c r="B9" s="267" t="s">
        <v>1144</v>
      </c>
      <c r="C9" s="437"/>
      <c r="D9" s="437"/>
      <c r="E9" s="437"/>
      <c r="F9" s="437"/>
      <c r="G9" s="437"/>
      <c r="H9" s="437"/>
      <c r="I9" s="437"/>
      <c r="J9" s="437"/>
      <c r="K9" s="415">
        <f t="shared" si="0"/>
        <v>0</v>
      </c>
      <c r="L9" s="413">
        <v>0</v>
      </c>
    </row>
    <row r="10" spans="1:14" x14ac:dyDescent="0.2">
      <c r="A10" s="1815" t="s">
        <v>839</v>
      </c>
      <c r="B10" s="267">
        <v>1250</v>
      </c>
      <c r="C10" s="413"/>
      <c r="D10" s="413"/>
      <c r="E10" s="413"/>
      <c r="F10" s="413"/>
      <c r="G10" s="413"/>
      <c r="H10" s="413"/>
      <c r="I10" s="437"/>
      <c r="J10" s="437"/>
      <c r="K10" s="415">
        <f t="shared" si="0"/>
        <v>0</v>
      </c>
      <c r="L10" s="413">
        <v>0</v>
      </c>
    </row>
    <row r="11" spans="1:14" x14ac:dyDescent="0.2">
      <c r="A11" s="1815" t="s">
        <v>1346</v>
      </c>
      <c r="B11" s="267" t="s">
        <v>169</v>
      </c>
      <c r="C11" s="437"/>
      <c r="D11" s="437"/>
      <c r="E11" s="437"/>
      <c r="F11" s="437"/>
      <c r="G11" s="437"/>
      <c r="H11" s="437"/>
      <c r="I11" s="437"/>
      <c r="J11" s="437"/>
      <c r="K11" s="415">
        <f t="shared" si="0"/>
        <v>0</v>
      </c>
      <c r="L11" s="413">
        <v>0</v>
      </c>
    </row>
    <row r="12" spans="1:14" x14ac:dyDescent="0.2">
      <c r="A12" s="1815" t="s">
        <v>1138</v>
      </c>
      <c r="B12" s="267">
        <v>1300</v>
      </c>
      <c r="C12" s="413"/>
      <c r="D12" s="413"/>
      <c r="E12" s="413"/>
      <c r="F12" s="413"/>
      <c r="G12" s="413"/>
      <c r="H12" s="413"/>
      <c r="I12" s="437"/>
      <c r="J12" s="437"/>
      <c r="K12" s="415">
        <f t="shared" si="0"/>
        <v>0</v>
      </c>
      <c r="L12" s="413">
        <v>0</v>
      </c>
    </row>
    <row r="13" spans="1:14" x14ac:dyDescent="0.2">
      <c r="A13" s="1815" t="s">
        <v>840</v>
      </c>
      <c r="B13" s="267">
        <v>1400</v>
      </c>
      <c r="C13" s="413"/>
      <c r="D13" s="413"/>
      <c r="E13" s="413"/>
      <c r="F13" s="413"/>
      <c r="G13" s="413"/>
      <c r="H13" s="413"/>
      <c r="I13" s="437"/>
      <c r="J13" s="437"/>
      <c r="K13" s="415">
        <f t="shared" si="0"/>
        <v>0</v>
      </c>
      <c r="L13" s="413">
        <v>0</v>
      </c>
    </row>
    <row r="14" spans="1:14" x14ac:dyDescent="0.2">
      <c r="A14" s="1815" t="s">
        <v>1139</v>
      </c>
      <c r="B14" s="267">
        <v>1500</v>
      </c>
      <c r="C14" s="413"/>
      <c r="D14" s="413"/>
      <c r="E14" s="413"/>
      <c r="F14" s="413"/>
      <c r="G14" s="413"/>
      <c r="H14" s="413"/>
      <c r="I14" s="437"/>
      <c r="J14" s="437"/>
      <c r="K14" s="415">
        <f t="shared" si="0"/>
        <v>0</v>
      </c>
      <c r="L14" s="413">
        <v>0</v>
      </c>
    </row>
    <row r="15" spans="1:14" x14ac:dyDescent="0.2">
      <c r="A15" s="1815" t="s">
        <v>1140</v>
      </c>
      <c r="B15" s="267">
        <v>1600</v>
      </c>
      <c r="C15" s="413">
        <v>74919</v>
      </c>
      <c r="D15" s="413">
        <v>18253</v>
      </c>
      <c r="E15" s="413">
        <v>101</v>
      </c>
      <c r="F15" s="413">
        <v>1498</v>
      </c>
      <c r="G15" s="413"/>
      <c r="H15" s="413"/>
      <c r="I15" s="437"/>
      <c r="J15" s="437"/>
      <c r="K15" s="415">
        <f t="shared" si="0"/>
        <v>94771</v>
      </c>
      <c r="L15" s="413">
        <v>93914</v>
      </c>
    </row>
    <row r="16" spans="1:14" x14ac:dyDescent="0.2">
      <c r="A16" s="1815" t="s">
        <v>1165</v>
      </c>
      <c r="B16" s="267" t="s">
        <v>503</v>
      </c>
      <c r="C16" s="413"/>
      <c r="D16" s="413"/>
      <c r="E16" s="413"/>
      <c r="F16" s="413"/>
      <c r="G16" s="413"/>
      <c r="H16" s="413"/>
      <c r="I16" s="437"/>
      <c r="J16" s="437"/>
      <c r="K16" s="415">
        <f t="shared" si="0"/>
        <v>0</v>
      </c>
      <c r="L16" s="413">
        <v>0</v>
      </c>
    </row>
    <row r="17" spans="1:12" x14ac:dyDescent="0.2">
      <c r="A17" s="1815" t="s">
        <v>841</v>
      </c>
      <c r="B17" s="267" t="s">
        <v>170</v>
      </c>
      <c r="C17" s="437"/>
      <c r="D17" s="437"/>
      <c r="E17" s="437"/>
      <c r="F17" s="437"/>
      <c r="G17" s="437"/>
      <c r="H17" s="437"/>
      <c r="I17" s="437"/>
      <c r="J17" s="437"/>
      <c r="K17" s="415">
        <f t="shared" si="0"/>
        <v>0</v>
      </c>
      <c r="L17" s="413">
        <v>0</v>
      </c>
    </row>
    <row r="18" spans="1:12" x14ac:dyDescent="0.2">
      <c r="A18" s="1815" t="s">
        <v>1285</v>
      </c>
      <c r="B18" s="267">
        <v>1800</v>
      </c>
      <c r="C18" s="413"/>
      <c r="D18" s="413"/>
      <c r="E18" s="413"/>
      <c r="F18" s="413"/>
      <c r="G18" s="413"/>
      <c r="H18" s="413"/>
      <c r="I18" s="437"/>
      <c r="J18" s="437"/>
      <c r="K18" s="415">
        <f t="shared" si="0"/>
        <v>0</v>
      </c>
      <c r="L18" s="413">
        <v>0</v>
      </c>
    </row>
    <row r="19" spans="1:12" x14ac:dyDescent="0.2">
      <c r="A19" s="1815" t="s">
        <v>141</v>
      </c>
      <c r="B19" s="267">
        <v>1900</v>
      </c>
      <c r="C19" s="413"/>
      <c r="D19" s="413"/>
      <c r="E19" s="413"/>
      <c r="F19" s="413"/>
      <c r="G19" s="413"/>
      <c r="H19" s="413"/>
      <c r="I19" s="437"/>
      <c r="J19" s="437"/>
      <c r="K19" s="415">
        <f t="shared" si="0"/>
        <v>0</v>
      </c>
      <c r="L19" s="413">
        <v>0</v>
      </c>
    </row>
    <row r="20" spans="1:12" x14ac:dyDescent="0.2">
      <c r="A20" s="1816" t="s">
        <v>855</v>
      </c>
      <c r="B20" s="292" t="s">
        <v>842</v>
      </c>
      <c r="C20" s="508"/>
      <c r="D20" s="508"/>
      <c r="E20" s="508"/>
      <c r="F20" s="508"/>
      <c r="G20" s="508"/>
      <c r="H20" s="692"/>
      <c r="I20" s="414"/>
      <c r="J20" s="482"/>
      <c r="K20" s="415">
        <f t="shared" si="0"/>
        <v>0</v>
      </c>
      <c r="L20" s="440">
        <v>0</v>
      </c>
    </row>
    <row r="21" spans="1:12" x14ac:dyDescent="0.2">
      <c r="A21" s="1816" t="s">
        <v>856</v>
      </c>
      <c r="B21" s="292" t="s">
        <v>843</v>
      </c>
      <c r="C21" s="508"/>
      <c r="D21" s="508"/>
      <c r="E21" s="508"/>
      <c r="F21" s="508"/>
      <c r="G21" s="508"/>
      <c r="H21" s="692"/>
      <c r="I21" s="414"/>
      <c r="J21" s="508"/>
      <c r="K21" s="415">
        <f t="shared" si="0"/>
        <v>0</v>
      </c>
      <c r="L21" s="440">
        <v>0</v>
      </c>
    </row>
    <row r="22" spans="1:12" x14ac:dyDescent="0.2">
      <c r="A22" s="1816" t="s">
        <v>857</v>
      </c>
      <c r="B22" s="292" t="s">
        <v>844</v>
      </c>
      <c r="C22" s="508"/>
      <c r="D22" s="508"/>
      <c r="E22" s="508"/>
      <c r="F22" s="508"/>
      <c r="G22" s="508"/>
      <c r="H22" s="692"/>
      <c r="I22" s="414"/>
      <c r="J22" s="508"/>
      <c r="K22" s="415">
        <f t="shared" si="0"/>
        <v>0</v>
      </c>
      <c r="L22" s="440">
        <v>0</v>
      </c>
    </row>
    <row r="23" spans="1:12" x14ac:dyDescent="0.2">
      <c r="A23" s="1816" t="s">
        <v>858</v>
      </c>
      <c r="B23" s="292" t="s">
        <v>845</v>
      </c>
      <c r="C23" s="508"/>
      <c r="D23" s="508"/>
      <c r="E23" s="508"/>
      <c r="F23" s="508"/>
      <c r="G23" s="508"/>
      <c r="H23" s="692"/>
      <c r="I23" s="414"/>
      <c r="J23" s="508"/>
      <c r="K23" s="415">
        <f t="shared" si="0"/>
        <v>0</v>
      </c>
      <c r="L23" s="440">
        <v>0</v>
      </c>
    </row>
    <row r="24" spans="1:12" ht="12.75" customHeight="1" x14ac:dyDescent="0.2">
      <c r="A24" s="1816" t="s">
        <v>859</v>
      </c>
      <c r="B24" s="292" t="s">
        <v>846</v>
      </c>
      <c r="C24" s="508"/>
      <c r="D24" s="508"/>
      <c r="E24" s="508"/>
      <c r="F24" s="508"/>
      <c r="G24" s="508"/>
      <c r="H24" s="692"/>
      <c r="I24" s="414"/>
      <c r="J24" s="508"/>
      <c r="K24" s="415">
        <f t="shared" si="0"/>
        <v>0</v>
      </c>
      <c r="L24" s="440">
        <v>0</v>
      </c>
    </row>
    <row r="25" spans="1:12" ht="12.75" customHeight="1" x14ac:dyDescent="0.2">
      <c r="A25" s="1816" t="s">
        <v>940</v>
      </c>
      <c r="B25" s="292" t="s">
        <v>847</v>
      </c>
      <c r="C25" s="508"/>
      <c r="D25" s="508"/>
      <c r="E25" s="508"/>
      <c r="F25" s="508"/>
      <c r="G25" s="508"/>
      <c r="H25" s="692"/>
      <c r="I25" s="414"/>
      <c r="J25" s="508"/>
      <c r="K25" s="415">
        <f t="shared" si="0"/>
        <v>0</v>
      </c>
      <c r="L25" s="440">
        <v>0</v>
      </c>
    </row>
    <row r="26" spans="1:12" x14ac:dyDescent="0.2">
      <c r="A26" s="1816" t="s">
        <v>726</v>
      </c>
      <c r="B26" s="292" t="s">
        <v>848</v>
      </c>
      <c r="C26" s="508"/>
      <c r="D26" s="508"/>
      <c r="E26" s="508"/>
      <c r="F26" s="508"/>
      <c r="G26" s="508"/>
      <c r="H26" s="692"/>
      <c r="I26" s="414"/>
      <c r="J26" s="508"/>
      <c r="K26" s="415">
        <f t="shared" si="0"/>
        <v>0</v>
      </c>
      <c r="L26" s="440">
        <v>0</v>
      </c>
    </row>
    <row r="27" spans="1:12" x14ac:dyDescent="0.2">
      <c r="A27" s="1816" t="s">
        <v>727</v>
      </c>
      <c r="B27" s="292" t="s">
        <v>849</v>
      </c>
      <c r="C27" s="508"/>
      <c r="D27" s="508"/>
      <c r="E27" s="508"/>
      <c r="F27" s="508"/>
      <c r="G27" s="508"/>
      <c r="H27" s="692"/>
      <c r="I27" s="414"/>
      <c r="J27" s="508"/>
      <c r="K27" s="415">
        <f t="shared" si="0"/>
        <v>0</v>
      </c>
      <c r="L27" s="440">
        <v>0</v>
      </c>
    </row>
    <row r="28" spans="1:12" x14ac:dyDescent="0.2">
      <c r="A28" s="1816" t="s">
        <v>157</v>
      </c>
      <c r="B28" s="292" t="s">
        <v>850</v>
      </c>
      <c r="C28" s="508"/>
      <c r="D28" s="508"/>
      <c r="E28" s="508"/>
      <c r="F28" s="508"/>
      <c r="G28" s="508"/>
      <c r="H28" s="692"/>
      <c r="I28" s="414"/>
      <c r="J28" s="508"/>
      <c r="K28" s="415">
        <f t="shared" si="0"/>
        <v>0</v>
      </c>
      <c r="L28" s="440">
        <v>0</v>
      </c>
    </row>
    <row r="29" spans="1:12" x14ac:dyDescent="0.2">
      <c r="A29" s="1816" t="s">
        <v>158</v>
      </c>
      <c r="B29" s="292" t="s">
        <v>851</v>
      </c>
      <c r="C29" s="508"/>
      <c r="D29" s="508"/>
      <c r="E29" s="508"/>
      <c r="F29" s="508"/>
      <c r="G29" s="508"/>
      <c r="H29" s="692"/>
      <c r="I29" s="414"/>
      <c r="J29" s="508"/>
      <c r="K29" s="415">
        <f t="shared" si="0"/>
        <v>0</v>
      </c>
      <c r="L29" s="440">
        <v>0</v>
      </c>
    </row>
    <row r="30" spans="1:12" x14ac:dyDescent="0.2">
      <c r="A30" s="1816" t="s">
        <v>159</v>
      </c>
      <c r="B30" s="292" t="s">
        <v>852</v>
      </c>
      <c r="C30" s="508"/>
      <c r="D30" s="508"/>
      <c r="E30" s="508"/>
      <c r="F30" s="508"/>
      <c r="G30" s="508"/>
      <c r="H30" s="692"/>
      <c r="I30" s="414"/>
      <c r="J30" s="508"/>
      <c r="K30" s="415">
        <f t="shared" si="0"/>
        <v>0</v>
      </c>
      <c r="L30" s="440">
        <v>0</v>
      </c>
    </row>
    <row r="31" spans="1:12" x14ac:dyDescent="0.2">
      <c r="A31" s="1816" t="s">
        <v>160</v>
      </c>
      <c r="B31" s="292" t="s">
        <v>853</v>
      </c>
      <c r="C31" s="508"/>
      <c r="D31" s="508"/>
      <c r="E31" s="508"/>
      <c r="F31" s="508"/>
      <c r="G31" s="508"/>
      <c r="H31" s="692"/>
      <c r="I31" s="414"/>
      <c r="J31" s="508"/>
      <c r="K31" s="415">
        <f t="shared" si="0"/>
        <v>0</v>
      </c>
      <c r="L31" s="440">
        <v>0</v>
      </c>
    </row>
    <row r="32" spans="1:12" x14ac:dyDescent="0.2">
      <c r="A32" s="1817" t="s">
        <v>1345</v>
      </c>
      <c r="B32" s="267" t="s">
        <v>854</v>
      </c>
      <c r="C32" s="508"/>
      <c r="D32" s="508"/>
      <c r="E32" s="508"/>
      <c r="F32" s="508"/>
      <c r="G32" s="508"/>
      <c r="H32" s="692"/>
      <c r="I32" s="414"/>
      <c r="J32" s="515"/>
      <c r="K32" s="415">
        <f t="shared" si="0"/>
        <v>0</v>
      </c>
      <c r="L32" s="440">
        <v>0</v>
      </c>
    </row>
    <row r="33" spans="1:14" ht="12.75" customHeight="1" thickBot="1" x14ac:dyDescent="0.25">
      <c r="A33" s="888" t="s">
        <v>1300</v>
      </c>
      <c r="B33" s="469" t="s">
        <v>669</v>
      </c>
      <c r="C33" s="416">
        <f>SUM(C5:C32)</f>
        <v>779050</v>
      </c>
      <c r="D33" s="416">
        <f t="shared" ref="D33:L33" si="1">SUM(D5:D32)</f>
        <v>249781</v>
      </c>
      <c r="E33" s="416">
        <f t="shared" si="1"/>
        <v>132546</v>
      </c>
      <c r="F33" s="416">
        <f t="shared" si="1"/>
        <v>22437</v>
      </c>
      <c r="G33" s="416">
        <f t="shared" si="1"/>
        <v>3254</v>
      </c>
      <c r="H33" s="416">
        <f t="shared" si="1"/>
        <v>0</v>
      </c>
      <c r="I33" s="416">
        <f t="shared" si="1"/>
        <v>0</v>
      </c>
      <c r="J33" s="416">
        <f t="shared" si="1"/>
        <v>0</v>
      </c>
      <c r="K33" s="416">
        <f t="shared" si="1"/>
        <v>1187068</v>
      </c>
      <c r="L33" s="416">
        <f t="shared" si="1"/>
        <v>1192914</v>
      </c>
    </row>
    <row r="34" spans="1:14" s="26" customFormat="1" ht="18" customHeight="1" thickTop="1" x14ac:dyDescent="0.2">
      <c r="A34" s="1818" t="s">
        <v>49</v>
      </c>
      <c r="B34" s="1866" t="s">
        <v>668</v>
      </c>
      <c r="C34" s="417"/>
      <c r="D34" s="417"/>
      <c r="E34" s="417"/>
      <c r="F34" s="417"/>
      <c r="G34" s="417"/>
      <c r="H34" s="417"/>
      <c r="I34" s="414"/>
      <c r="J34" s="414"/>
      <c r="K34" s="414"/>
      <c r="L34" s="414"/>
      <c r="M34" s="907"/>
      <c r="N34" s="907"/>
    </row>
    <row r="35" spans="1:14" s="26" customFormat="1" ht="13.5" customHeight="1" x14ac:dyDescent="0.2">
      <c r="A35" s="1819" t="s">
        <v>694</v>
      </c>
      <c r="B35" s="208"/>
      <c r="C35" s="418"/>
      <c r="D35" s="418"/>
      <c r="E35" s="418"/>
      <c r="F35" s="418"/>
      <c r="G35" s="418"/>
      <c r="H35" s="418"/>
      <c r="I35" s="414"/>
      <c r="J35" s="414"/>
      <c r="K35" s="414"/>
      <c r="L35" s="414"/>
      <c r="M35" s="907"/>
      <c r="N35" s="907"/>
    </row>
    <row r="36" spans="1:14" x14ac:dyDescent="0.2">
      <c r="A36" s="1815" t="s">
        <v>1287</v>
      </c>
      <c r="B36" s="267">
        <v>2110</v>
      </c>
      <c r="C36" s="419">
        <v>126011</v>
      </c>
      <c r="D36" s="419">
        <v>19197</v>
      </c>
      <c r="E36" s="419">
        <v>9465</v>
      </c>
      <c r="F36" s="419">
        <v>774</v>
      </c>
      <c r="G36" s="419"/>
      <c r="H36" s="419"/>
      <c r="I36" s="437"/>
      <c r="J36" s="437"/>
      <c r="K36" s="415">
        <f t="shared" ref="K36:K41" si="2">SUM(C36:J36)</f>
        <v>155447</v>
      </c>
      <c r="L36" s="413">
        <v>146784</v>
      </c>
    </row>
    <row r="37" spans="1:14" x14ac:dyDescent="0.2">
      <c r="A37" s="1815" t="s">
        <v>1288</v>
      </c>
      <c r="B37" s="267">
        <v>2120</v>
      </c>
      <c r="C37" s="413"/>
      <c r="D37" s="413"/>
      <c r="E37" s="413"/>
      <c r="F37" s="413"/>
      <c r="G37" s="413"/>
      <c r="H37" s="413"/>
      <c r="I37" s="437"/>
      <c r="J37" s="437"/>
      <c r="K37" s="415">
        <f t="shared" si="2"/>
        <v>0</v>
      </c>
      <c r="L37" s="413">
        <v>0</v>
      </c>
    </row>
    <row r="38" spans="1:14" x14ac:dyDescent="0.2">
      <c r="A38" s="1815" t="s">
        <v>222</v>
      </c>
      <c r="B38" s="267">
        <v>2130</v>
      </c>
      <c r="C38" s="413">
        <v>337095</v>
      </c>
      <c r="D38" s="413">
        <v>110033</v>
      </c>
      <c r="E38" s="413">
        <v>25411</v>
      </c>
      <c r="F38" s="413">
        <v>1969</v>
      </c>
      <c r="G38" s="413">
        <v>1425</v>
      </c>
      <c r="H38" s="413"/>
      <c r="I38" s="437"/>
      <c r="J38" s="437"/>
      <c r="K38" s="415">
        <f t="shared" si="2"/>
        <v>475933</v>
      </c>
      <c r="L38" s="413">
        <v>484286</v>
      </c>
    </row>
    <row r="39" spans="1:14" x14ac:dyDescent="0.2">
      <c r="A39" s="1815" t="s">
        <v>223</v>
      </c>
      <c r="B39" s="267">
        <v>2140</v>
      </c>
      <c r="C39" s="413">
        <v>415559</v>
      </c>
      <c r="D39" s="413">
        <v>47367</v>
      </c>
      <c r="E39" s="413">
        <v>19397</v>
      </c>
      <c r="F39" s="413">
        <v>11521</v>
      </c>
      <c r="G39" s="413"/>
      <c r="H39" s="413">
        <v>199</v>
      </c>
      <c r="I39" s="437"/>
      <c r="J39" s="437"/>
      <c r="K39" s="415">
        <f t="shared" si="2"/>
        <v>494043</v>
      </c>
      <c r="L39" s="413">
        <v>504145</v>
      </c>
    </row>
    <row r="40" spans="1:14" x14ac:dyDescent="0.2">
      <c r="A40" s="1815" t="s">
        <v>224</v>
      </c>
      <c r="B40" s="267">
        <v>2150</v>
      </c>
      <c r="C40" s="413">
        <v>577444</v>
      </c>
      <c r="D40" s="413">
        <v>101623</v>
      </c>
      <c r="E40" s="413">
        <v>25691</v>
      </c>
      <c r="F40" s="413">
        <v>5289</v>
      </c>
      <c r="G40" s="413">
        <v>1200</v>
      </c>
      <c r="H40" s="413"/>
      <c r="I40" s="437"/>
      <c r="J40" s="437"/>
      <c r="K40" s="415">
        <f t="shared" si="2"/>
        <v>711247</v>
      </c>
      <c r="L40" s="413">
        <v>721283</v>
      </c>
    </row>
    <row r="41" spans="1:14" x14ac:dyDescent="0.2">
      <c r="A41" s="1815" t="s">
        <v>1987</v>
      </c>
      <c r="B41" s="267">
        <v>2190</v>
      </c>
      <c r="C41" s="413"/>
      <c r="D41" s="413"/>
      <c r="E41" s="413"/>
      <c r="F41" s="413"/>
      <c r="G41" s="413"/>
      <c r="H41" s="413"/>
      <c r="I41" s="437"/>
      <c r="J41" s="437"/>
      <c r="K41" s="415">
        <f t="shared" si="2"/>
        <v>0</v>
      </c>
      <c r="L41" s="413">
        <v>0</v>
      </c>
    </row>
    <row r="42" spans="1:14" ht="12.75" customHeight="1" thickBot="1" x14ac:dyDescent="0.25">
      <c r="A42" s="888" t="s">
        <v>659</v>
      </c>
      <c r="B42" s="469" t="s">
        <v>832</v>
      </c>
      <c r="C42" s="416">
        <f>SUM(C36:C41)</f>
        <v>1456109</v>
      </c>
      <c r="D42" s="416">
        <f t="shared" ref="D42:L42" si="3">SUM(D36:D41)</f>
        <v>278220</v>
      </c>
      <c r="E42" s="416">
        <f t="shared" si="3"/>
        <v>79964</v>
      </c>
      <c r="F42" s="416">
        <f t="shared" si="3"/>
        <v>19553</v>
      </c>
      <c r="G42" s="416">
        <f t="shared" si="3"/>
        <v>2625</v>
      </c>
      <c r="H42" s="416">
        <f t="shared" si="3"/>
        <v>199</v>
      </c>
      <c r="I42" s="416">
        <f t="shared" si="3"/>
        <v>0</v>
      </c>
      <c r="J42" s="416">
        <f t="shared" si="3"/>
        <v>0</v>
      </c>
      <c r="K42" s="416">
        <f t="shared" si="3"/>
        <v>1836670</v>
      </c>
      <c r="L42" s="416">
        <f t="shared" si="3"/>
        <v>1856498</v>
      </c>
    </row>
    <row r="43" spans="1:14" ht="13.5" thickTop="1" x14ac:dyDescent="0.2">
      <c r="A43" s="1820" t="s">
        <v>695</v>
      </c>
      <c r="B43" s="516"/>
      <c r="C43" s="420"/>
      <c r="D43" s="420"/>
      <c r="E43" s="420"/>
      <c r="F43" s="420"/>
      <c r="G43" s="420"/>
      <c r="H43" s="420"/>
      <c r="I43" s="414"/>
      <c r="J43" s="414"/>
      <c r="K43" s="420"/>
      <c r="L43" s="420"/>
    </row>
    <row r="44" spans="1:14" x14ac:dyDescent="0.2">
      <c r="A44" s="1815" t="s">
        <v>975</v>
      </c>
      <c r="B44" s="267">
        <v>2210</v>
      </c>
      <c r="C44" s="419">
        <v>85616</v>
      </c>
      <c r="D44" s="419">
        <v>34462</v>
      </c>
      <c r="E44" s="419">
        <v>121291</v>
      </c>
      <c r="F44" s="419">
        <v>1431</v>
      </c>
      <c r="G44" s="419"/>
      <c r="H44" s="419"/>
      <c r="I44" s="437"/>
      <c r="J44" s="437"/>
      <c r="K44" s="421">
        <f>SUM(C44:J44)</f>
        <v>242800</v>
      </c>
      <c r="L44" s="419">
        <v>291800</v>
      </c>
    </row>
    <row r="45" spans="1:14" x14ac:dyDescent="0.2">
      <c r="A45" s="1815" t="s">
        <v>976</v>
      </c>
      <c r="B45" s="267">
        <v>2220</v>
      </c>
      <c r="C45" s="413"/>
      <c r="D45" s="413"/>
      <c r="E45" s="413"/>
      <c r="F45" s="413"/>
      <c r="G45" s="413"/>
      <c r="H45" s="413"/>
      <c r="I45" s="437"/>
      <c r="J45" s="437"/>
      <c r="K45" s="421">
        <f>SUM(C45:J45)</f>
        <v>0</v>
      </c>
      <c r="L45" s="413">
        <v>0</v>
      </c>
    </row>
    <row r="46" spans="1:14" x14ac:dyDescent="0.2">
      <c r="A46" s="1815" t="s">
        <v>977</v>
      </c>
      <c r="B46" s="267">
        <v>2230</v>
      </c>
      <c r="C46" s="413"/>
      <c r="D46" s="413"/>
      <c r="E46" s="413">
        <v>50346</v>
      </c>
      <c r="F46" s="413"/>
      <c r="G46" s="413"/>
      <c r="H46" s="413"/>
      <c r="I46" s="437"/>
      <c r="J46" s="437"/>
      <c r="K46" s="421">
        <f>SUM(C46:J46)</f>
        <v>50346</v>
      </c>
      <c r="L46" s="413">
        <v>45150</v>
      </c>
    </row>
    <row r="47" spans="1:14" ht="12.75" customHeight="1" thickBot="1" x14ac:dyDescent="0.25">
      <c r="A47" s="888" t="s">
        <v>660</v>
      </c>
      <c r="B47" s="469" t="s">
        <v>33</v>
      </c>
      <c r="C47" s="416">
        <f>SUM(C44:C46)</f>
        <v>85616</v>
      </c>
      <c r="D47" s="416">
        <f t="shared" ref="D47:K47" si="4">SUM(D44:D46)</f>
        <v>34462</v>
      </c>
      <c r="E47" s="416">
        <f t="shared" si="4"/>
        <v>171637</v>
      </c>
      <c r="F47" s="416">
        <f t="shared" si="4"/>
        <v>1431</v>
      </c>
      <c r="G47" s="416">
        <f t="shared" si="4"/>
        <v>0</v>
      </c>
      <c r="H47" s="416">
        <f t="shared" si="4"/>
        <v>0</v>
      </c>
      <c r="I47" s="416">
        <f t="shared" si="4"/>
        <v>0</v>
      </c>
      <c r="J47" s="416">
        <f t="shared" si="4"/>
        <v>0</v>
      </c>
      <c r="K47" s="416">
        <f t="shared" si="4"/>
        <v>293146</v>
      </c>
      <c r="L47" s="416">
        <f>SUM(L44:L46)</f>
        <v>336950</v>
      </c>
    </row>
    <row r="48" spans="1:14" ht="13.5" thickTop="1" x14ac:dyDescent="0.2">
      <c r="A48" s="1820" t="s">
        <v>714</v>
      </c>
      <c r="B48" s="516"/>
      <c r="C48" s="420"/>
      <c r="D48" s="420"/>
      <c r="E48" s="420"/>
      <c r="F48" s="420"/>
      <c r="G48" s="420"/>
      <c r="H48" s="420"/>
      <c r="I48" s="414"/>
      <c r="J48" s="414"/>
      <c r="K48" s="420"/>
      <c r="L48" s="420"/>
    </row>
    <row r="49" spans="1:14" x14ac:dyDescent="0.2">
      <c r="A49" s="1815" t="s">
        <v>978</v>
      </c>
      <c r="B49" s="267">
        <v>2310</v>
      </c>
      <c r="C49" s="419"/>
      <c r="D49" s="419"/>
      <c r="E49" s="419">
        <v>22255</v>
      </c>
      <c r="F49" s="419"/>
      <c r="G49" s="419"/>
      <c r="H49" s="419"/>
      <c r="I49" s="437"/>
      <c r="J49" s="437"/>
      <c r="K49" s="421">
        <f>SUM(C49:J49)</f>
        <v>22255</v>
      </c>
      <c r="L49" s="419">
        <v>65000</v>
      </c>
    </row>
    <row r="50" spans="1:14" x14ac:dyDescent="0.2">
      <c r="A50" s="1815" t="s">
        <v>979</v>
      </c>
      <c r="B50" s="267">
        <v>2320</v>
      </c>
      <c r="C50" s="413">
        <v>930889</v>
      </c>
      <c r="D50" s="413">
        <v>216383</v>
      </c>
      <c r="E50" s="413">
        <v>101952</v>
      </c>
      <c r="F50" s="413">
        <v>22692</v>
      </c>
      <c r="G50" s="413">
        <v>5920</v>
      </c>
      <c r="H50" s="413">
        <v>1266</v>
      </c>
      <c r="I50" s="437"/>
      <c r="J50" s="437"/>
      <c r="K50" s="421">
        <f>SUM(C50:J50)</f>
        <v>1279102</v>
      </c>
      <c r="L50" s="413">
        <v>1253530</v>
      </c>
    </row>
    <row r="51" spans="1:14" x14ac:dyDescent="0.2">
      <c r="A51" s="1815" t="s">
        <v>45</v>
      </c>
      <c r="B51" s="267">
        <v>2330</v>
      </c>
      <c r="C51" s="413"/>
      <c r="D51" s="413"/>
      <c r="E51" s="413"/>
      <c r="F51" s="413"/>
      <c r="G51" s="413"/>
      <c r="H51" s="413"/>
      <c r="I51" s="437"/>
      <c r="J51" s="437"/>
      <c r="K51" s="421">
        <f>SUM(C51:J51)</f>
        <v>0</v>
      </c>
      <c r="L51" s="413">
        <v>0</v>
      </c>
    </row>
    <row r="52" spans="1:14" ht="22.5" x14ac:dyDescent="0.2">
      <c r="A52" s="1816" t="s">
        <v>339</v>
      </c>
      <c r="B52" s="828" t="s">
        <v>431</v>
      </c>
      <c r="C52" s="692"/>
      <c r="D52" s="692"/>
      <c r="E52" s="692"/>
      <c r="F52" s="692"/>
      <c r="G52" s="692"/>
      <c r="H52" s="692"/>
      <c r="I52" s="692"/>
      <c r="J52" s="692"/>
      <c r="K52" s="421">
        <f>SUM(C52:J52)</f>
        <v>0</v>
      </c>
      <c r="L52" s="692">
        <v>0</v>
      </c>
    </row>
    <row r="53" spans="1:14" ht="12.75" customHeight="1" thickBot="1" x14ac:dyDescent="0.25">
      <c r="A53" s="888" t="s">
        <v>833</v>
      </c>
      <c r="B53" s="469" t="s">
        <v>34</v>
      </c>
      <c r="C53" s="416">
        <f>SUM(C49:C52)</f>
        <v>930889</v>
      </c>
      <c r="D53" s="416">
        <f t="shared" ref="D53:L53" si="5">SUM(D49:D52)</f>
        <v>216383</v>
      </c>
      <c r="E53" s="416">
        <f t="shared" si="5"/>
        <v>124207</v>
      </c>
      <c r="F53" s="416">
        <f t="shared" si="5"/>
        <v>22692</v>
      </c>
      <c r="G53" s="416">
        <f t="shared" si="5"/>
        <v>5920</v>
      </c>
      <c r="H53" s="416">
        <f t="shared" si="5"/>
        <v>1266</v>
      </c>
      <c r="I53" s="416">
        <f t="shared" si="5"/>
        <v>0</v>
      </c>
      <c r="J53" s="416">
        <f t="shared" si="5"/>
        <v>0</v>
      </c>
      <c r="K53" s="416">
        <f t="shared" si="5"/>
        <v>1301357</v>
      </c>
      <c r="L53" s="416">
        <f t="shared" si="5"/>
        <v>1318530</v>
      </c>
    </row>
    <row r="54" spans="1:14" ht="13.5" thickTop="1" x14ac:dyDescent="0.2">
      <c r="A54" s="1820" t="s">
        <v>715</v>
      </c>
      <c r="B54" s="516"/>
      <c r="C54" s="420"/>
      <c r="D54" s="420"/>
      <c r="E54" s="420"/>
      <c r="F54" s="420"/>
      <c r="G54" s="420"/>
      <c r="H54" s="420"/>
      <c r="I54" s="414"/>
      <c r="J54" s="414"/>
      <c r="K54" s="420"/>
      <c r="L54" s="420"/>
    </row>
    <row r="55" spans="1:14" x14ac:dyDescent="0.2">
      <c r="A55" s="1815" t="s">
        <v>1257</v>
      </c>
      <c r="B55" s="267">
        <v>2410</v>
      </c>
      <c r="C55" s="419"/>
      <c r="D55" s="419"/>
      <c r="E55" s="419"/>
      <c r="F55" s="419"/>
      <c r="G55" s="419"/>
      <c r="H55" s="419"/>
      <c r="I55" s="437"/>
      <c r="J55" s="437"/>
      <c r="K55" s="421">
        <f>SUM(C55:J55)</f>
        <v>0</v>
      </c>
      <c r="L55" s="419">
        <v>0</v>
      </c>
    </row>
    <row r="56" spans="1:14" ht="12.75" customHeight="1" x14ac:dyDescent="0.2">
      <c r="A56" s="1821" t="s">
        <v>442</v>
      </c>
      <c r="B56" s="114">
        <v>2490</v>
      </c>
      <c r="C56" s="413"/>
      <c r="D56" s="413"/>
      <c r="E56" s="413"/>
      <c r="F56" s="413"/>
      <c r="G56" s="413"/>
      <c r="H56" s="413"/>
      <c r="I56" s="437"/>
      <c r="J56" s="437"/>
      <c r="K56" s="421">
        <f>SUM(C56:J56)</f>
        <v>0</v>
      </c>
      <c r="L56" s="413">
        <v>0</v>
      </c>
    </row>
    <row r="57" spans="1:14" s="16" customFormat="1" ht="12.75" customHeight="1" thickBot="1" x14ac:dyDescent="0.25">
      <c r="A57" s="888"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20" t="s">
        <v>716</v>
      </c>
      <c r="B58" s="516"/>
      <c r="C58" s="423"/>
      <c r="D58" s="420"/>
      <c r="E58" s="420"/>
      <c r="F58" s="420"/>
      <c r="G58" s="420"/>
      <c r="H58" s="420"/>
      <c r="I58" s="414"/>
      <c r="J58" s="414"/>
      <c r="K58" s="420"/>
      <c r="L58" s="420"/>
      <c r="M58" s="15"/>
      <c r="N58" s="15"/>
    </row>
    <row r="59" spans="1:14" s="16" customFormat="1" x14ac:dyDescent="0.2">
      <c r="A59" s="1815" t="s">
        <v>1258</v>
      </c>
      <c r="B59" s="267">
        <v>2510</v>
      </c>
      <c r="C59" s="419"/>
      <c r="D59" s="419"/>
      <c r="E59" s="419"/>
      <c r="F59" s="419"/>
      <c r="G59" s="419"/>
      <c r="H59" s="419"/>
      <c r="I59" s="437"/>
      <c r="J59" s="437"/>
      <c r="K59" s="421">
        <f t="shared" ref="K59:K64" si="7">SUM(C59:J59)</f>
        <v>0</v>
      </c>
      <c r="L59" s="419">
        <v>0</v>
      </c>
      <c r="M59" s="15"/>
      <c r="N59" s="15"/>
    </row>
    <row r="60" spans="1:14" s="16" customFormat="1" x14ac:dyDescent="0.2">
      <c r="A60" s="1815" t="s">
        <v>543</v>
      </c>
      <c r="B60" s="267">
        <v>2520</v>
      </c>
      <c r="C60" s="413">
        <v>66404</v>
      </c>
      <c r="D60" s="413">
        <v>20128</v>
      </c>
      <c r="E60" s="413">
        <v>2154</v>
      </c>
      <c r="F60" s="413">
        <v>1483</v>
      </c>
      <c r="G60" s="413"/>
      <c r="H60" s="413"/>
      <c r="I60" s="437"/>
      <c r="J60" s="437"/>
      <c r="K60" s="421">
        <f t="shared" si="7"/>
        <v>90169</v>
      </c>
      <c r="L60" s="413">
        <v>93336</v>
      </c>
      <c r="M60" s="15"/>
      <c r="N60" s="15"/>
    </row>
    <row r="61" spans="1:14" s="16" customFormat="1" x14ac:dyDescent="0.2">
      <c r="A61" s="1815" t="s">
        <v>221</v>
      </c>
      <c r="B61" s="267">
        <v>2540</v>
      </c>
      <c r="C61" s="413">
        <v>28479</v>
      </c>
      <c r="D61" s="413">
        <v>12287</v>
      </c>
      <c r="E61" s="413">
        <v>8341</v>
      </c>
      <c r="F61" s="413">
        <v>10704</v>
      </c>
      <c r="G61" s="413"/>
      <c r="H61" s="413"/>
      <c r="I61" s="437"/>
      <c r="J61" s="437"/>
      <c r="K61" s="421">
        <f t="shared" si="7"/>
        <v>59811</v>
      </c>
      <c r="L61" s="413">
        <v>81250</v>
      </c>
      <c r="M61" s="15"/>
      <c r="N61" s="15"/>
    </row>
    <row r="62" spans="1:14" s="16" customFormat="1" x14ac:dyDescent="0.2">
      <c r="A62" s="1815" t="s">
        <v>1129</v>
      </c>
      <c r="B62" s="267">
        <v>2550</v>
      </c>
      <c r="C62" s="413"/>
      <c r="D62" s="413"/>
      <c r="E62" s="413"/>
      <c r="F62" s="413"/>
      <c r="G62" s="413"/>
      <c r="H62" s="413"/>
      <c r="I62" s="437"/>
      <c r="J62" s="437"/>
      <c r="K62" s="421">
        <f t="shared" si="7"/>
        <v>0</v>
      </c>
      <c r="L62" s="413">
        <v>0</v>
      </c>
      <c r="M62" s="15"/>
      <c r="N62" s="15"/>
    </row>
    <row r="63" spans="1:14" s="15" customFormat="1" x14ac:dyDescent="0.2">
      <c r="A63" s="1815" t="s">
        <v>107</v>
      </c>
      <c r="B63" s="267">
        <v>2560</v>
      </c>
      <c r="C63" s="413"/>
      <c r="D63" s="413"/>
      <c r="E63" s="413"/>
      <c r="F63" s="413"/>
      <c r="G63" s="413"/>
      <c r="H63" s="413"/>
      <c r="I63" s="437"/>
      <c r="J63" s="437"/>
      <c r="K63" s="421">
        <f t="shared" si="7"/>
        <v>0</v>
      </c>
      <c r="L63" s="413">
        <v>0</v>
      </c>
    </row>
    <row r="64" spans="1:14" s="15" customFormat="1" x14ac:dyDescent="0.2">
      <c r="A64" s="1822" t="s">
        <v>108</v>
      </c>
      <c r="B64" s="268">
        <v>2570</v>
      </c>
      <c r="C64" s="419"/>
      <c r="D64" s="419"/>
      <c r="E64" s="419">
        <v>31688</v>
      </c>
      <c r="F64" s="419"/>
      <c r="G64" s="419"/>
      <c r="H64" s="419"/>
      <c r="I64" s="437"/>
      <c r="J64" s="437"/>
      <c r="K64" s="421">
        <f t="shared" si="7"/>
        <v>31688</v>
      </c>
      <c r="L64" s="419">
        <v>36500</v>
      </c>
    </row>
    <row r="65" spans="1:14" s="16" customFormat="1" ht="12.75" customHeight="1" thickBot="1" x14ac:dyDescent="0.25">
      <c r="A65" s="888" t="s">
        <v>835</v>
      </c>
      <c r="B65" s="469" t="s">
        <v>36</v>
      </c>
      <c r="C65" s="416">
        <f>SUM(C59:C64)</f>
        <v>94883</v>
      </c>
      <c r="D65" s="416">
        <f t="shared" ref="D65:L65" si="8">SUM(D59:D64)</f>
        <v>32415</v>
      </c>
      <c r="E65" s="416">
        <f t="shared" si="8"/>
        <v>42183</v>
      </c>
      <c r="F65" s="416">
        <f t="shared" si="8"/>
        <v>12187</v>
      </c>
      <c r="G65" s="416">
        <f t="shared" si="8"/>
        <v>0</v>
      </c>
      <c r="H65" s="416">
        <f t="shared" si="8"/>
        <v>0</v>
      </c>
      <c r="I65" s="416">
        <f t="shared" si="8"/>
        <v>0</v>
      </c>
      <c r="J65" s="416">
        <f t="shared" si="8"/>
        <v>0</v>
      </c>
      <c r="K65" s="416">
        <f t="shared" si="8"/>
        <v>181668</v>
      </c>
      <c r="L65" s="416">
        <f t="shared" si="8"/>
        <v>211086</v>
      </c>
      <c r="M65" s="15"/>
      <c r="N65" s="15"/>
    </row>
    <row r="66" spans="1:14" s="16" customFormat="1" ht="13.5" thickTop="1" x14ac:dyDescent="0.2">
      <c r="A66" s="1820" t="s">
        <v>717</v>
      </c>
      <c r="B66" s="467"/>
      <c r="C66" s="414"/>
      <c r="D66" s="414"/>
      <c r="E66" s="414"/>
      <c r="F66" s="414"/>
      <c r="G66" s="414"/>
      <c r="H66" s="414"/>
      <c r="I66" s="414"/>
      <c r="J66" s="414"/>
      <c r="K66" s="420"/>
      <c r="L66" s="420"/>
      <c r="M66" s="15"/>
      <c r="N66" s="15"/>
    </row>
    <row r="67" spans="1:14" s="16" customFormat="1" x14ac:dyDescent="0.2">
      <c r="A67" s="1815" t="s">
        <v>1250</v>
      </c>
      <c r="B67" s="267">
        <v>2610</v>
      </c>
      <c r="C67" s="413"/>
      <c r="D67" s="413"/>
      <c r="E67" s="413"/>
      <c r="F67" s="413"/>
      <c r="G67" s="413"/>
      <c r="H67" s="413"/>
      <c r="I67" s="437"/>
      <c r="J67" s="437"/>
      <c r="K67" s="421">
        <f>SUM(C67:J67)</f>
        <v>0</v>
      </c>
      <c r="L67" s="419">
        <v>0</v>
      </c>
      <c r="M67" s="15"/>
      <c r="N67" s="15"/>
    </row>
    <row r="68" spans="1:14" s="16" customFormat="1" ht="20.25" customHeight="1" x14ac:dyDescent="0.2">
      <c r="A68" s="1815" t="s">
        <v>711</v>
      </c>
      <c r="B68" s="267">
        <v>2620</v>
      </c>
      <c r="C68" s="413"/>
      <c r="D68" s="413"/>
      <c r="E68" s="413"/>
      <c r="F68" s="413"/>
      <c r="G68" s="413"/>
      <c r="H68" s="413"/>
      <c r="I68" s="437"/>
      <c r="J68" s="437"/>
      <c r="K68" s="421">
        <f>SUM(C68:J68)</f>
        <v>0</v>
      </c>
      <c r="L68" s="413">
        <v>0</v>
      </c>
      <c r="M68" s="15"/>
      <c r="N68" s="15"/>
    </row>
    <row r="69" spans="1:14" s="16" customFormat="1" x14ac:dyDescent="0.2">
      <c r="A69" s="1815" t="s">
        <v>1251</v>
      </c>
      <c r="B69" s="267">
        <v>2630</v>
      </c>
      <c r="C69" s="413"/>
      <c r="D69" s="413"/>
      <c r="E69" s="413"/>
      <c r="F69" s="413"/>
      <c r="G69" s="413"/>
      <c r="H69" s="413"/>
      <c r="I69" s="437"/>
      <c r="J69" s="437"/>
      <c r="K69" s="421">
        <f>SUM(C69:J69)</f>
        <v>0</v>
      </c>
      <c r="L69" s="413">
        <v>0</v>
      </c>
      <c r="M69" s="15"/>
      <c r="N69" s="15"/>
    </row>
    <row r="70" spans="1:14" s="16" customFormat="1" x14ac:dyDescent="0.2">
      <c r="A70" s="1815" t="s">
        <v>472</v>
      </c>
      <c r="B70" s="267">
        <v>2640</v>
      </c>
      <c r="C70" s="413"/>
      <c r="D70" s="413"/>
      <c r="E70" s="413"/>
      <c r="F70" s="413"/>
      <c r="G70" s="413"/>
      <c r="H70" s="413"/>
      <c r="I70" s="437"/>
      <c r="J70" s="437"/>
      <c r="K70" s="421">
        <f>SUM(C70:J70)</f>
        <v>0</v>
      </c>
      <c r="L70" s="413">
        <v>0</v>
      </c>
      <c r="M70" s="15"/>
      <c r="N70" s="15"/>
    </row>
    <row r="71" spans="1:14" s="16" customFormat="1" x14ac:dyDescent="0.2">
      <c r="A71" s="1815" t="s">
        <v>473</v>
      </c>
      <c r="B71" s="267">
        <v>2660</v>
      </c>
      <c r="C71" s="413"/>
      <c r="D71" s="413"/>
      <c r="E71" s="413"/>
      <c r="F71" s="413"/>
      <c r="G71" s="413"/>
      <c r="H71" s="413"/>
      <c r="I71" s="437"/>
      <c r="J71" s="437"/>
      <c r="K71" s="421">
        <f>SUM(C71:J71)</f>
        <v>0</v>
      </c>
      <c r="L71" s="413">
        <v>0</v>
      </c>
      <c r="M71" s="15"/>
      <c r="N71" s="15"/>
    </row>
    <row r="72" spans="1:14" s="16" customFormat="1" ht="12.75" customHeight="1" thickBot="1" x14ac:dyDescent="0.25">
      <c r="A72" s="888"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23" t="s">
        <v>1156</v>
      </c>
      <c r="B73" s="1809" t="s">
        <v>673</v>
      </c>
      <c r="C73" s="424"/>
      <c r="D73" s="424"/>
      <c r="E73" s="424"/>
      <c r="F73" s="424"/>
      <c r="G73" s="424"/>
      <c r="H73" s="424"/>
      <c r="I73" s="430"/>
      <c r="J73" s="430"/>
      <c r="K73" s="416">
        <f>SUM(C73:J73)</f>
        <v>0</v>
      </c>
      <c r="L73" s="425">
        <v>0</v>
      </c>
      <c r="M73" s="15"/>
      <c r="N73" s="15"/>
    </row>
    <row r="74" spans="1:14" ht="12.75" customHeight="1" thickTop="1" thickBot="1" x14ac:dyDescent="0.25">
      <c r="A74" s="888" t="s">
        <v>972</v>
      </c>
      <c r="B74" s="1808">
        <v>2000</v>
      </c>
      <c r="C74" s="426">
        <f>SUM(C42,C47,C53,C57,C65,C72,C73)</f>
        <v>2567497</v>
      </c>
      <c r="D74" s="426">
        <f t="shared" ref="D74:K74" si="10">SUM(D42,D47,D53,D57,D65,D72,D73)</f>
        <v>561480</v>
      </c>
      <c r="E74" s="426">
        <f t="shared" si="10"/>
        <v>417991</v>
      </c>
      <c r="F74" s="426">
        <f t="shared" si="10"/>
        <v>55863</v>
      </c>
      <c r="G74" s="426">
        <f t="shared" si="10"/>
        <v>8545</v>
      </c>
      <c r="H74" s="426">
        <f t="shared" si="10"/>
        <v>1465</v>
      </c>
      <c r="I74" s="426">
        <f t="shared" si="10"/>
        <v>0</v>
      </c>
      <c r="J74" s="426">
        <f t="shared" si="10"/>
        <v>0</v>
      </c>
      <c r="K74" s="426">
        <f t="shared" si="10"/>
        <v>3612841</v>
      </c>
      <c r="L74" s="426">
        <f>SUM(L42,L47,L53,L57,L65,L72,L73)</f>
        <v>3723064</v>
      </c>
    </row>
    <row r="75" spans="1:14" s="24" customFormat="1" ht="18" customHeight="1" thickTop="1" thickBot="1" x14ac:dyDescent="0.25">
      <c r="A75" s="1814" t="s">
        <v>50</v>
      </c>
      <c r="B75" s="1810" t="s">
        <v>674</v>
      </c>
      <c r="C75" s="424"/>
      <c r="D75" s="424"/>
      <c r="E75" s="424"/>
      <c r="F75" s="424"/>
      <c r="G75" s="424"/>
      <c r="H75" s="424"/>
      <c r="I75" s="430"/>
      <c r="J75" s="430"/>
      <c r="K75" s="416">
        <f>SUM(C75:J75)</f>
        <v>0</v>
      </c>
      <c r="L75" s="425">
        <v>0</v>
      </c>
      <c r="M75" s="906"/>
      <c r="N75" s="906"/>
    </row>
    <row r="76" spans="1:14" s="116" customFormat="1" ht="18" customHeight="1" thickTop="1" x14ac:dyDescent="0.2">
      <c r="A76" s="1825" t="s">
        <v>430</v>
      </c>
      <c r="B76" s="1866" t="s">
        <v>1028</v>
      </c>
      <c r="C76" s="417"/>
      <c r="D76" s="417"/>
      <c r="E76" s="414"/>
      <c r="F76" s="417"/>
      <c r="G76" s="417"/>
      <c r="H76" s="414"/>
      <c r="I76" s="414"/>
      <c r="J76" s="414"/>
      <c r="K76" s="414"/>
      <c r="L76" s="414"/>
      <c r="M76" s="908"/>
      <c r="N76" s="908"/>
    </row>
    <row r="77" spans="1:14" s="24" customFormat="1" ht="13.5" customHeight="1" x14ac:dyDescent="0.2">
      <c r="A77" s="1819" t="s">
        <v>718</v>
      </c>
      <c r="B77" s="208"/>
      <c r="C77" s="414"/>
      <c r="D77" s="414"/>
      <c r="E77" s="418"/>
      <c r="F77" s="414"/>
      <c r="G77" s="414"/>
      <c r="H77" s="418"/>
      <c r="I77" s="414"/>
      <c r="J77" s="414"/>
      <c r="K77" s="418"/>
      <c r="L77" s="418"/>
      <c r="M77" s="906"/>
      <c r="N77" s="906"/>
    </row>
    <row r="78" spans="1:14" x14ac:dyDescent="0.2">
      <c r="A78" s="1815" t="s">
        <v>586</v>
      </c>
      <c r="B78" s="267">
        <v>4110</v>
      </c>
      <c r="C78" s="414"/>
      <c r="D78" s="414"/>
      <c r="E78" s="419"/>
      <c r="F78" s="414"/>
      <c r="G78" s="414"/>
      <c r="H78" s="428"/>
      <c r="I78" s="508"/>
      <c r="J78" s="508"/>
      <c r="K78" s="415">
        <f t="shared" ref="K78:K83" si="11">SUM(C78:J78)</f>
        <v>0</v>
      </c>
      <c r="L78" s="419">
        <v>0</v>
      </c>
    </row>
    <row r="79" spans="1:14" x14ac:dyDescent="0.2">
      <c r="A79" s="1815" t="s">
        <v>349</v>
      </c>
      <c r="B79" s="267">
        <v>4120</v>
      </c>
      <c r="C79" s="414"/>
      <c r="D79" s="414"/>
      <c r="E79" s="413">
        <v>22000</v>
      </c>
      <c r="F79" s="414"/>
      <c r="G79" s="414"/>
      <c r="H79" s="413">
        <v>630718</v>
      </c>
      <c r="I79" s="508"/>
      <c r="J79" s="508"/>
      <c r="K79" s="415">
        <f t="shared" si="11"/>
        <v>652718</v>
      </c>
      <c r="L79" s="413">
        <v>620000</v>
      </c>
    </row>
    <row r="80" spans="1:14" x14ac:dyDescent="0.2">
      <c r="A80" s="1815" t="s">
        <v>350</v>
      </c>
      <c r="B80" s="267">
        <v>4130</v>
      </c>
      <c r="C80" s="414"/>
      <c r="D80" s="414"/>
      <c r="E80" s="413"/>
      <c r="F80" s="414"/>
      <c r="G80" s="414"/>
      <c r="H80" s="413"/>
      <c r="I80" s="508"/>
      <c r="J80" s="508"/>
      <c r="K80" s="415">
        <f t="shared" si="11"/>
        <v>0</v>
      </c>
      <c r="L80" s="413">
        <v>0</v>
      </c>
    </row>
    <row r="81" spans="1:12" x14ac:dyDescent="0.2">
      <c r="A81" s="1815" t="s">
        <v>812</v>
      </c>
      <c r="B81" s="267">
        <v>4140</v>
      </c>
      <c r="C81" s="414"/>
      <c r="D81" s="414"/>
      <c r="E81" s="413"/>
      <c r="F81" s="414"/>
      <c r="G81" s="414"/>
      <c r="H81" s="413"/>
      <c r="I81" s="508"/>
      <c r="J81" s="508"/>
      <c r="K81" s="415">
        <f t="shared" si="11"/>
        <v>0</v>
      </c>
      <c r="L81" s="413">
        <v>0</v>
      </c>
    </row>
    <row r="82" spans="1:12" x14ac:dyDescent="0.2">
      <c r="A82" s="1815" t="s">
        <v>90</v>
      </c>
      <c r="B82" s="267">
        <v>4170</v>
      </c>
      <c r="C82" s="414"/>
      <c r="D82" s="414"/>
      <c r="E82" s="413"/>
      <c r="F82" s="414"/>
      <c r="G82" s="414"/>
      <c r="H82" s="413"/>
      <c r="I82" s="508"/>
      <c r="J82" s="508"/>
      <c r="K82" s="415">
        <f t="shared" si="11"/>
        <v>0</v>
      </c>
      <c r="L82" s="413">
        <v>0</v>
      </c>
    </row>
    <row r="83" spans="1:12" x14ac:dyDescent="0.2">
      <c r="A83" s="1821" t="s">
        <v>813</v>
      </c>
      <c r="B83" s="114">
        <v>4190</v>
      </c>
      <c r="C83" s="414"/>
      <c r="D83" s="414"/>
      <c r="E83" s="413"/>
      <c r="F83" s="414"/>
      <c r="G83" s="414"/>
      <c r="H83" s="413"/>
      <c r="I83" s="508"/>
      <c r="J83" s="508"/>
      <c r="K83" s="415">
        <f t="shared" si="11"/>
        <v>0</v>
      </c>
      <c r="L83" s="413">
        <v>0</v>
      </c>
    </row>
    <row r="84" spans="1:12" ht="13.5" thickBot="1" x14ac:dyDescent="0.25">
      <c r="A84" s="888" t="s">
        <v>1919</v>
      </c>
      <c r="B84" s="534">
        <v>4100</v>
      </c>
      <c r="C84" s="414"/>
      <c r="D84" s="414"/>
      <c r="E84" s="416">
        <f>SUM(E78:E83)</f>
        <v>22000</v>
      </c>
      <c r="F84" s="414"/>
      <c r="G84" s="414"/>
      <c r="H84" s="416">
        <f>SUM(H78:H83)</f>
        <v>630718</v>
      </c>
      <c r="I84" s="508"/>
      <c r="J84" s="508"/>
      <c r="K84" s="416">
        <f>SUM(K78:K83)</f>
        <v>652718</v>
      </c>
      <c r="L84" s="416">
        <f>SUM(L78:L83)</f>
        <v>620000</v>
      </c>
    </row>
    <row r="85" spans="1:12" ht="12.75" customHeight="1" thickTop="1" thickBot="1" x14ac:dyDescent="0.25">
      <c r="A85" s="884" t="s">
        <v>292</v>
      </c>
      <c r="B85" s="518">
        <v>4210</v>
      </c>
      <c r="C85" s="414"/>
      <c r="D85" s="414"/>
      <c r="E85" s="439"/>
      <c r="F85" s="414"/>
      <c r="G85" s="414"/>
      <c r="H85" s="704"/>
      <c r="I85" s="508"/>
      <c r="J85" s="508"/>
      <c r="K85" s="521">
        <f>H85</f>
        <v>0</v>
      </c>
      <c r="L85" s="443">
        <v>0</v>
      </c>
    </row>
    <row r="86" spans="1:12" ht="12.75" customHeight="1" thickTop="1" thickBot="1" x14ac:dyDescent="0.25">
      <c r="A86" s="1812" t="s">
        <v>814</v>
      </c>
      <c r="B86" s="872">
        <v>4220</v>
      </c>
      <c r="C86" s="414"/>
      <c r="D86" s="414"/>
      <c r="E86" s="438"/>
      <c r="F86" s="414"/>
      <c r="G86" s="414"/>
      <c r="H86" s="437"/>
      <c r="I86" s="508"/>
      <c r="J86" s="508"/>
      <c r="K86" s="521">
        <f t="shared" ref="K86:K98" si="12">H86</f>
        <v>0</v>
      </c>
      <c r="L86" s="443">
        <v>0</v>
      </c>
    </row>
    <row r="87" spans="1:12" ht="14.25" thickTop="1" thickBot="1" x14ac:dyDescent="0.25">
      <c r="A87" s="885" t="s">
        <v>815</v>
      </c>
      <c r="B87" s="519">
        <v>4230</v>
      </c>
      <c r="C87" s="414"/>
      <c r="D87" s="414"/>
      <c r="E87" s="438"/>
      <c r="F87" s="414"/>
      <c r="G87" s="414"/>
      <c r="H87" s="437"/>
      <c r="I87" s="508"/>
      <c r="J87" s="508"/>
      <c r="K87" s="521">
        <f t="shared" si="12"/>
        <v>0</v>
      </c>
      <c r="L87" s="443">
        <v>0</v>
      </c>
    </row>
    <row r="88" spans="1:12" ht="12.75" customHeight="1" thickTop="1" thickBot="1" x14ac:dyDescent="0.25">
      <c r="A88" s="885" t="s">
        <v>884</v>
      </c>
      <c r="B88" s="519">
        <v>4240</v>
      </c>
      <c r="C88" s="414"/>
      <c r="D88" s="414"/>
      <c r="E88" s="438"/>
      <c r="F88" s="414"/>
      <c r="G88" s="414"/>
      <c r="H88" s="437"/>
      <c r="I88" s="508"/>
      <c r="J88" s="508"/>
      <c r="K88" s="521">
        <f t="shared" si="12"/>
        <v>0</v>
      </c>
      <c r="L88" s="443">
        <v>0</v>
      </c>
    </row>
    <row r="89" spans="1:12" ht="12.75" customHeight="1" thickTop="1" thickBot="1" x14ac:dyDescent="0.25">
      <c r="A89" s="885" t="s">
        <v>816</v>
      </c>
      <c r="B89" s="519">
        <v>4270</v>
      </c>
      <c r="C89" s="414"/>
      <c r="D89" s="414"/>
      <c r="E89" s="438"/>
      <c r="F89" s="414"/>
      <c r="G89" s="414"/>
      <c r="H89" s="437"/>
      <c r="I89" s="508"/>
      <c r="J89" s="508"/>
      <c r="K89" s="521">
        <f t="shared" si="12"/>
        <v>0</v>
      </c>
      <c r="L89" s="443">
        <v>0</v>
      </c>
    </row>
    <row r="90" spans="1:12" ht="12.75" customHeight="1" thickTop="1" thickBot="1" x14ac:dyDescent="0.25">
      <c r="A90" s="885" t="s">
        <v>799</v>
      </c>
      <c r="B90" s="519">
        <v>4280</v>
      </c>
      <c r="C90" s="414"/>
      <c r="D90" s="414"/>
      <c r="E90" s="438"/>
      <c r="F90" s="414"/>
      <c r="G90" s="414"/>
      <c r="H90" s="437"/>
      <c r="I90" s="508"/>
      <c r="J90" s="508"/>
      <c r="K90" s="521">
        <f t="shared" si="12"/>
        <v>0</v>
      </c>
      <c r="L90" s="443">
        <v>0</v>
      </c>
    </row>
    <row r="91" spans="1:12" ht="12.75" customHeight="1" thickTop="1" thickBot="1" x14ac:dyDescent="0.25">
      <c r="A91" s="885" t="s">
        <v>800</v>
      </c>
      <c r="B91" s="519">
        <v>4290</v>
      </c>
      <c r="C91" s="414"/>
      <c r="D91" s="414"/>
      <c r="E91" s="438"/>
      <c r="F91" s="414"/>
      <c r="G91" s="414"/>
      <c r="H91" s="437"/>
      <c r="I91" s="508"/>
      <c r="J91" s="508"/>
      <c r="K91" s="521">
        <f t="shared" si="12"/>
        <v>0</v>
      </c>
      <c r="L91" s="443">
        <v>0</v>
      </c>
    </row>
    <row r="92" spans="1:12" ht="23.25" customHeight="1" thickTop="1" thickBot="1" x14ac:dyDescent="0.25">
      <c r="A92" s="889" t="s">
        <v>1922</v>
      </c>
      <c r="B92" s="1813">
        <v>4200</v>
      </c>
      <c r="C92" s="414"/>
      <c r="D92" s="414"/>
      <c r="E92" s="438"/>
      <c r="F92" s="414"/>
      <c r="G92" s="414"/>
      <c r="H92" s="1063">
        <f>SUM(H85:H91)</f>
        <v>0</v>
      </c>
      <c r="I92" s="508"/>
      <c r="J92" s="508"/>
      <c r="K92" s="521">
        <f t="shared" si="12"/>
        <v>0</v>
      </c>
      <c r="L92" s="1063">
        <f>SUM(L85:L91)</f>
        <v>0</v>
      </c>
    </row>
    <row r="93" spans="1:12" ht="14.25" thickTop="1" thickBot="1" x14ac:dyDescent="0.25">
      <c r="A93" s="1812" t="s">
        <v>801</v>
      </c>
      <c r="B93" s="872">
        <v>4310</v>
      </c>
      <c r="C93" s="414"/>
      <c r="D93" s="414"/>
      <c r="E93" s="438"/>
      <c r="F93" s="414"/>
      <c r="G93" s="414"/>
      <c r="H93" s="436"/>
      <c r="I93" s="508"/>
      <c r="J93" s="508"/>
      <c r="K93" s="521">
        <f t="shared" si="12"/>
        <v>0</v>
      </c>
      <c r="L93" s="809">
        <v>0</v>
      </c>
    </row>
    <row r="94" spans="1:12" ht="12.75" customHeight="1" thickTop="1" thickBot="1" x14ac:dyDescent="0.25">
      <c r="A94" s="885" t="s">
        <v>802</v>
      </c>
      <c r="B94" s="519">
        <v>4320</v>
      </c>
      <c r="C94" s="414"/>
      <c r="D94" s="414"/>
      <c r="E94" s="438"/>
      <c r="F94" s="414"/>
      <c r="G94" s="414"/>
      <c r="H94" s="437"/>
      <c r="I94" s="508"/>
      <c r="J94" s="508"/>
      <c r="K94" s="521">
        <f t="shared" si="12"/>
        <v>0</v>
      </c>
      <c r="L94" s="443">
        <v>0</v>
      </c>
    </row>
    <row r="95" spans="1:12" ht="15" customHeight="1" thickTop="1" thickBot="1" x14ac:dyDescent="0.25">
      <c r="A95" s="885" t="s">
        <v>1923</v>
      </c>
      <c r="B95" s="519">
        <v>4330</v>
      </c>
      <c r="C95" s="414"/>
      <c r="D95" s="414"/>
      <c r="E95" s="438"/>
      <c r="F95" s="414"/>
      <c r="G95" s="414"/>
      <c r="H95" s="437"/>
      <c r="I95" s="508"/>
      <c r="J95" s="508"/>
      <c r="K95" s="521">
        <f t="shared" si="12"/>
        <v>0</v>
      </c>
      <c r="L95" s="443">
        <v>0</v>
      </c>
    </row>
    <row r="96" spans="1:12" ht="14.25" thickTop="1" thickBot="1" x14ac:dyDescent="0.25">
      <c r="A96" s="885" t="s">
        <v>803</v>
      </c>
      <c r="B96" s="519">
        <v>4340</v>
      </c>
      <c r="C96" s="414"/>
      <c r="D96" s="414"/>
      <c r="E96" s="438"/>
      <c r="F96" s="414"/>
      <c r="G96" s="414"/>
      <c r="H96" s="437"/>
      <c r="I96" s="508"/>
      <c r="J96" s="508"/>
      <c r="K96" s="521">
        <f t="shared" si="12"/>
        <v>0</v>
      </c>
      <c r="L96" s="443">
        <v>0</v>
      </c>
    </row>
    <row r="97" spans="1:14" ht="12.75" customHeight="1" thickTop="1" thickBot="1" x14ac:dyDescent="0.25">
      <c r="A97" s="885" t="s">
        <v>882</v>
      </c>
      <c r="B97" s="519">
        <v>4370</v>
      </c>
      <c r="C97" s="414"/>
      <c r="D97" s="414"/>
      <c r="E97" s="438"/>
      <c r="F97" s="414"/>
      <c r="G97" s="414"/>
      <c r="H97" s="437"/>
      <c r="I97" s="508"/>
      <c r="J97" s="508"/>
      <c r="K97" s="521">
        <f t="shared" si="12"/>
        <v>0</v>
      </c>
      <c r="L97" s="443">
        <v>0</v>
      </c>
    </row>
    <row r="98" spans="1:14" ht="14.25" thickTop="1" thickBot="1" x14ac:dyDescent="0.25">
      <c r="A98" s="885" t="s">
        <v>883</v>
      </c>
      <c r="B98" s="519">
        <v>4380</v>
      </c>
      <c r="C98" s="414"/>
      <c r="D98" s="414"/>
      <c r="E98" s="520"/>
      <c r="F98" s="414"/>
      <c r="G98" s="414"/>
      <c r="H98" s="437"/>
      <c r="I98" s="508"/>
      <c r="J98" s="508"/>
      <c r="K98" s="521">
        <f t="shared" si="12"/>
        <v>0</v>
      </c>
      <c r="L98" s="443">
        <v>0</v>
      </c>
    </row>
    <row r="99" spans="1:14" ht="14.25" thickTop="1" thickBot="1" x14ac:dyDescent="0.25">
      <c r="A99" s="885" t="s">
        <v>432</v>
      </c>
      <c r="B99" s="519">
        <v>4390</v>
      </c>
      <c r="C99" s="414"/>
      <c r="D99" s="414"/>
      <c r="E99" s="809"/>
      <c r="F99" s="414"/>
      <c r="G99" s="414"/>
      <c r="H99" s="437"/>
      <c r="I99" s="508"/>
      <c r="J99" s="508"/>
      <c r="K99" s="521">
        <f>SUM(E99,H99)</f>
        <v>0</v>
      </c>
      <c r="L99" s="443">
        <v>0</v>
      </c>
    </row>
    <row r="100" spans="1:14" ht="23.25" customHeight="1" thickTop="1" thickBot="1" x14ac:dyDescent="0.25">
      <c r="A100" s="886" t="s">
        <v>1920</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3" t="s">
        <v>1924</v>
      </c>
      <c r="B101" s="523" t="s">
        <v>1106</v>
      </c>
      <c r="C101" s="414"/>
      <c r="D101" s="414"/>
      <c r="E101" s="430"/>
      <c r="F101" s="414"/>
      <c r="G101" s="414"/>
      <c r="H101" s="430"/>
      <c r="I101" s="508"/>
      <c r="J101" s="508"/>
      <c r="K101" s="1064">
        <f>SUM(C101:J101)</f>
        <v>0</v>
      </c>
      <c r="L101" s="443">
        <v>0</v>
      </c>
    </row>
    <row r="102" spans="1:14" ht="12.75" customHeight="1" thickTop="1" thickBot="1" x14ac:dyDescent="0.25">
      <c r="A102" s="888" t="s">
        <v>1921</v>
      </c>
      <c r="B102" s="534">
        <v>4000</v>
      </c>
      <c r="C102" s="414"/>
      <c r="D102" s="414"/>
      <c r="E102" s="426">
        <f>SUM(E84,E92,E100,E101)</f>
        <v>22000</v>
      </c>
      <c r="F102" s="414"/>
      <c r="G102" s="414"/>
      <c r="H102" s="426">
        <f>SUM(H84,H92,H100,H101)</f>
        <v>630718</v>
      </c>
      <c r="I102" s="508"/>
      <c r="J102" s="508"/>
      <c r="K102" s="426">
        <f>SUM(K84,K92,K100,K101)</f>
        <v>652718</v>
      </c>
      <c r="L102" s="426">
        <f>SUM(L84,L92,L100,L101)</f>
        <v>620000</v>
      </c>
    </row>
    <row r="103" spans="1:14" s="116" customFormat="1" ht="18" customHeight="1" thickTop="1" x14ac:dyDescent="0.2">
      <c r="A103" s="1825" t="s">
        <v>606</v>
      </c>
      <c r="B103" s="1866" t="s">
        <v>582</v>
      </c>
      <c r="C103" s="414"/>
      <c r="D103" s="414"/>
      <c r="E103" s="414"/>
      <c r="F103" s="414"/>
      <c r="G103" s="414"/>
      <c r="H103" s="417"/>
      <c r="I103" s="434"/>
      <c r="J103" s="434"/>
      <c r="K103" s="417"/>
      <c r="L103" s="417"/>
      <c r="M103" s="908"/>
      <c r="N103" s="908"/>
    </row>
    <row r="104" spans="1:14" s="296" customFormat="1" ht="13.5" customHeight="1" x14ac:dyDescent="0.2">
      <c r="A104" s="1826" t="s">
        <v>719</v>
      </c>
      <c r="B104" s="522"/>
      <c r="C104" s="414"/>
      <c r="D104" s="414"/>
      <c r="E104" s="414"/>
      <c r="F104" s="414"/>
      <c r="G104" s="414"/>
      <c r="H104" s="418"/>
      <c r="I104" s="434"/>
      <c r="J104" s="434"/>
      <c r="K104" s="418"/>
      <c r="L104" s="418"/>
      <c r="M104" s="906"/>
      <c r="N104" s="906"/>
    </row>
    <row r="105" spans="1:14" s="297" customFormat="1" x14ac:dyDescent="0.2">
      <c r="A105" s="1815" t="s">
        <v>91</v>
      </c>
      <c r="B105" s="267">
        <v>5110</v>
      </c>
      <c r="C105" s="414"/>
      <c r="D105" s="414"/>
      <c r="E105" s="414"/>
      <c r="F105" s="414"/>
      <c r="G105" s="414"/>
      <c r="H105" s="419"/>
      <c r="I105" s="434"/>
      <c r="J105" s="434"/>
      <c r="K105" s="415">
        <f>H105</f>
        <v>0</v>
      </c>
      <c r="L105" s="419">
        <v>0</v>
      </c>
      <c r="M105" s="904"/>
      <c r="N105" s="904"/>
    </row>
    <row r="106" spans="1:14" s="297" customFormat="1" x14ac:dyDescent="0.2">
      <c r="A106" s="1815" t="s">
        <v>92</v>
      </c>
      <c r="B106" s="267">
        <v>5120</v>
      </c>
      <c r="C106" s="414"/>
      <c r="D106" s="414"/>
      <c r="E106" s="414"/>
      <c r="F106" s="414"/>
      <c r="G106" s="414"/>
      <c r="H106" s="413"/>
      <c r="I106" s="434"/>
      <c r="J106" s="434"/>
      <c r="K106" s="415">
        <f>H106</f>
        <v>0</v>
      </c>
      <c r="L106" s="413">
        <v>0</v>
      </c>
      <c r="M106" s="904"/>
      <c r="N106" s="904"/>
    </row>
    <row r="107" spans="1:14" s="297" customFormat="1" ht="12.75" customHeight="1" x14ac:dyDescent="0.2">
      <c r="A107" s="1815" t="s">
        <v>1391</v>
      </c>
      <c r="B107" s="267">
        <v>5130</v>
      </c>
      <c r="C107" s="414"/>
      <c r="D107" s="414"/>
      <c r="E107" s="414"/>
      <c r="F107" s="414"/>
      <c r="G107" s="414"/>
      <c r="H107" s="413"/>
      <c r="I107" s="434"/>
      <c r="J107" s="434"/>
      <c r="K107" s="415">
        <f>H107</f>
        <v>0</v>
      </c>
      <c r="L107" s="413">
        <v>0</v>
      </c>
      <c r="M107" s="904"/>
      <c r="N107" s="904"/>
    </row>
    <row r="108" spans="1:14" s="297" customFormat="1" x14ac:dyDescent="0.2">
      <c r="A108" s="1815" t="s">
        <v>93</v>
      </c>
      <c r="B108" s="267" t="s">
        <v>692</v>
      </c>
      <c r="C108" s="414"/>
      <c r="D108" s="414"/>
      <c r="E108" s="414"/>
      <c r="F108" s="414"/>
      <c r="G108" s="414"/>
      <c r="H108" s="413"/>
      <c r="I108" s="434"/>
      <c r="J108" s="434"/>
      <c r="K108" s="415">
        <f>H108</f>
        <v>0</v>
      </c>
      <c r="L108" s="413">
        <v>0</v>
      </c>
      <c r="M108" s="904"/>
      <c r="N108" s="904"/>
    </row>
    <row r="109" spans="1:14" s="297" customFormat="1" x14ac:dyDescent="0.2">
      <c r="A109" s="1815" t="s">
        <v>291</v>
      </c>
      <c r="B109" s="114">
        <v>5150</v>
      </c>
      <c r="C109" s="414"/>
      <c r="D109" s="414"/>
      <c r="E109" s="414"/>
      <c r="F109" s="414"/>
      <c r="G109" s="414"/>
      <c r="H109" s="413">
        <v>2672</v>
      </c>
      <c r="I109" s="434"/>
      <c r="J109" s="434"/>
      <c r="K109" s="415">
        <f>H109</f>
        <v>2672</v>
      </c>
      <c r="L109" s="413">
        <v>750</v>
      </c>
      <c r="M109" s="904"/>
      <c r="N109" s="904"/>
    </row>
    <row r="110" spans="1:14" s="297" customFormat="1" ht="12.75" customHeight="1" thickBot="1" x14ac:dyDescent="0.25">
      <c r="A110" s="888" t="s">
        <v>1311</v>
      </c>
      <c r="B110" s="466" t="s">
        <v>834</v>
      </c>
      <c r="C110" s="414"/>
      <c r="D110" s="414"/>
      <c r="E110" s="414"/>
      <c r="F110" s="414"/>
      <c r="G110" s="414"/>
      <c r="H110" s="416">
        <f>SUM(H105:H109)</f>
        <v>2672</v>
      </c>
      <c r="I110" s="434"/>
      <c r="J110" s="434"/>
      <c r="K110" s="416">
        <f>SUM(K105:K109)</f>
        <v>2672</v>
      </c>
      <c r="L110" s="416">
        <f>SUM(L105:L109)</f>
        <v>750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v>0</v>
      </c>
      <c r="M111" s="904"/>
      <c r="N111" s="904"/>
    </row>
    <row r="112" spans="1:14" s="297" customFormat="1" ht="12.75" customHeight="1" thickTop="1" thickBot="1" x14ac:dyDescent="0.25">
      <c r="A112" s="888" t="s">
        <v>743</v>
      </c>
      <c r="B112" s="469" t="s">
        <v>582</v>
      </c>
      <c r="C112" s="414"/>
      <c r="D112" s="414"/>
      <c r="E112" s="414"/>
      <c r="F112" s="414"/>
      <c r="G112" s="414"/>
      <c r="H112" s="1063">
        <f>SUM(H110:H111)</f>
        <v>2672</v>
      </c>
      <c r="I112" s="434"/>
      <c r="J112" s="434"/>
      <c r="K112" s="1063">
        <f>SUM(K110:K111)</f>
        <v>2672</v>
      </c>
      <c r="L112" s="426">
        <f>SUM(L110,L111)</f>
        <v>750</v>
      </c>
      <c r="M112" s="904"/>
      <c r="N112" s="904"/>
    </row>
    <row r="113" spans="1:14" s="24" customFormat="1" ht="18" customHeight="1" thickTop="1" thickBot="1" x14ac:dyDescent="0.25">
      <c r="A113" s="1824" t="s">
        <v>607</v>
      </c>
      <c r="B113" s="264" t="s">
        <v>1029</v>
      </c>
      <c r="C113" s="418"/>
      <c r="D113" s="418"/>
      <c r="E113" s="414"/>
      <c r="F113" s="414"/>
      <c r="G113" s="414"/>
      <c r="H113" s="418"/>
      <c r="I113" s="434"/>
      <c r="J113" s="434"/>
      <c r="K113" s="418"/>
      <c r="L113" s="430">
        <v>0</v>
      </c>
      <c r="M113" s="906"/>
      <c r="N113" s="906"/>
    </row>
    <row r="114" spans="1:14" ht="12.75" customHeight="1" thickTop="1" thickBot="1" x14ac:dyDescent="0.25">
      <c r="A114" s="888" t="s">
        <v>51</v>
      </c>
      <c r="B114" s="517"/>
      <c r="C114" s="416">
        <f>SUM(C33,C74,C75,C102,C112,C113)</f>
        <v>3346547</v>
      </c>
      <c r="D114" s="416">
        <f t="shared" ref="D114:K114" si="13">SUM(D33,D74,D75,D102,D112,D113)</f>
        <v>811261</v>
      </c>
      <c r="E114" s="416">
        <f t="shared" si="13"/>
        <v>572537</v>
      </c>
      <c r="F114" s="416">
        <f t="shared" si="13"/>
        <v>78300</v>
      </c>
      <c r="G114" s="416">
        <f t="shared" si="13"/>
        <v>11799</v>
      </c>
      <c r="H114" s="416">
        <f>SUM(H33,H74,H75,H102,H112,H113)</f>
        <v>634855</v>
      </c>
      <c r="I114" s="416">
        <f t="shared" si="13"/>
        <v>0</v>
      </c>
      <c r="J114" s="416">
        <f t="shared" si="13"/>
        <v>0</v>
      </c>
      <c r="K114" s="416">
        <f t="shared" si="13"/>
        <v>5455299</v>
      </c>
      <c r="L114" s="416">
        <f>SUM(L33,L74,L75,L102,L112,L113)</f>
        <v>5536728</v>
      </c>
    </row>
    <row r="115" spans="1:14" ht="23.25" thickTop="1" x14ac:dyDescent="0.2">
      <c r="A115" s="1827" t="s">
        <v>1177</v>
      </c>
      <c r="B115" s="893"/>
      <c r="C115" s="417"/>
      <c r="D115" s="417"/>
      <c r="E115" s="417"/>
      <c r="F115" s="417"/>
      <c r="G115" s="417"/>
      <c r="H115" s="417"/>
      <c r="I115" s="417"/>
      <c r="J115" s="417"/>
      <c r="K115" s="441">
        <f>'Revenues 9-14'!C275-'Expenditures 15-22'!K114</f>
        <v>426262</v>
      </c>
      <c r="L115" s="417"/>
    </row>
    <row r="116" spans="1:14" s="1038" customFormat="1" ht="9" customHeight="1" x14ac:dyDescent="0.2">
      <c r="A116" s="1828"/>
      <c r="B116" s="897"/>
      <c r="C116" s="898"/>
      <c r="D116" s="898"/>
      <c r="E116" s="898"/>
      <c r="F116" s="898"/>
      <c r="G116" s="898"/>
      <c r="H116" s="898"/>
      <c r="I116" s="898"/>
      <c r="J116" s="898"/>
      <c r="K116" s="898"/>
      <c r="L116" s="898"/>
      <c r="M116" s="904"/>
      <c r="N116" s="904"/>
    </row>
    <row r="117" spans="1:14" s="115" customFormat="1" ht="30" customHeight="1" x14ac:dyDescent="0.2">
      <c r="A117" s="2231" t="s">
        <v>337</v>
      </c>
      <c r="B117" s="2232"/>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29" t="s">
        <v>694</v>
      </c>
      <c r="B119" s="208"/>
      <c r="C119" s="418"/>
      <c r="D119" s="418"/>
      <c r="E119" s="418"/>
      <c r="F119" s="414"/>
      <c r="G119" s="414"/>
      <c r="H119" s="418"/>
      <c r="I119" s="414"/>
      <c r="J119" s="414"/>
      <c r="K119" s="418"/>
      <c r="L119" s="418"/>
    </row>
    <row r="120" spans="1:14" ht="12.75" customHeight="1" x14ac:dyDescent="0.2">
      <c r="A120" s="1821" t="s">
        <v>173</v>
      </c>
      <c r="B120" s="114">
        <v>2190</v>
      </c>
      <c r="C120" s="413"/>
      <c r="D120" s="413"/>
      <c r="E120" s="413"/>
      <c r="F120" s="413"/>
      <c r="G120" s="413"/>
      <c r="H120" s="413"/>
      <c r="I120" s="437"/>
      <c r="J120" s="437"/>
      <c r="K120" s="415">
        <f>SUM(C120:J120)</f>
        <v>0</v>
      </c>
      <c r="L120" s="413">
        <v>0</v>
      </c>
    </row>
    <row r="121" spans="1:14" x14ac:dyDescent="0.2">
      <c r="A121" s="1830" t="s">
        <v>716</v>
      </c>
      <c r="B121" s="208"/>
      <c r="C121" s="432"/>
      <c r="D121" s="432"/>
      <c r="E121" s="432"/>
      <c r="F121" s="432"/>
      <c r="G121" s="432"/>
      <c r="H121" s="432"/>
      <c r="I121" s="414"/>
      <c r="J121" s="414"/>
      <c r="K121" s="418"/>
      <c r="L121" s="432"/>
    </row>
    <row r="122" spans="1:14" ht="13.5" thickBot="1" x14ac:dyDescent="0.25">
      <c r="A122" s="1815" t="s">
        <v>1258</v>
      </c>
      <c r="B122" s="267">
        <v>2510</v>
      </c>
      <c r="C122" s="413"/>
      <c r="D122" s="413"/>
      <c r="E122" s="413"/>
      <c r="F122" s="413"/>
      <c r="G122" s="413"/>
      <c r="H122" s="413"/>
      <c r="I122" s="437"/>
      <c r="J122" s="437"/>
      <c r="K122" s="416">
        <f>SUM(C122:J122)</f>
        <v>0</v>
      </c>
      <c r="L122" s="413">
        <v>0</v>
      </c>
    </row>
    <row r="123" spans="1:14" ht="14.25" thickTop="1" thickBot="1" x14ac:dyDescent="0.25">
      <c r="A123" s="1815" t="s">
        <v>5</v>
      </c>
      <c r="B123" s="267">
        <v>2530</v>
      </c>
      <c r="C123" s="413"/>
      <c r="D123" s="413"/>
      <c r="E123" s="413"/>
      <c r="F123" s="413"/>
      <c r="G123" s="413"/>
      <c r="H123" s="413"/>
      <c r="I123" s="437"/>
      <c r="J123" s="437"/>
      <c r="K123" s="416">
        <f>SUM(C123:J123)</f>
        <v>0</v>
      </c>
      <c r="L123" s="413">
        <v>0</v>
      </c>
    </row>
    <row r="124" spans="1:14" ht="14.25" thickTop="1" thickBot="1" x14ac:dyDescent="0.25">
      <c r="A124" s="1815" t="s">
        <v>221</v>
      </c>
      <c r="B124" s="267">
        <v>2540</v>
      </c>
      <c r="C124" s="413"/>
      <c r="D124" s="413"/>
      <c r="E124" s="413">
        <v>2612</v>
      </c>
      <c r="F124" s="413"/>
      <c r="G124" s="413"/>
      <c r="H124" s="413"/>
      <c r="I124" s="437"/>
      <c r="J124" s="437"/>
      <c r="K124" s="416">
        <f>SUM(C124:J124)</f>
        <v>2612</v>
      </c>
      <c r="L124" s="413">
        <v>21500</v>
      </c>
    </row>
    <row r="125" spans="1:14" ht="14.25" thickTop="1" thickBot="1" x14ac:dyDescent="0.25">
      <c r="A125" s="1815" t="s">
        <v>1129</v>
      </c>
      <c r="B125" s="267">
        <v>2550</v>
      </c>
      <c r="C125" s="413"/>
      <c r="D125" s="413"/>
      <c r="E125" s="413"/>
      <c r="F125" s="413"/>
      <c r="G125" s="413"/>
      <c r="H125" s="413"/>
      <c r="I125" s="437"/>
      <c r="J125" s="437"/>
      <c r="K125" s="416">
        <f>SUM(C125:J125)</f>
        <v>0</v>
      </c>
      <c r="L125" s="413">
        <v>0</v>
      </c>
    </row>
    <row r="126" spans="1:14" ht="14.25" thickTop="1" thickBot="1" x14ac:dyDescent="0.25">
      <c r="A126" s="1815" t="s">
        <v>107</v>
      </c>
      <c r="B126" s="267">
        <v>2560</v>
      </c>
      <c r="C126" s="433"/>
      <c r="D126" s="433"/>
      <c r="E126" s="433"/>
      <c r="F126" s="433"/>
      <c r="G126" s="413"/>
      <c r="H126" s="433"/>
      <c r="I126" s="692"/>
      <c r="J126" s="414"/>
      <c r="K126" s="416">
        <f>SUM(C126:J126)</f>
        <v>0</v>
      </c>
      <c r="L126" s="413">
        <v>0</v>
      </c>
    </row>
    <row r="127" spans="1:14" ht="12.75" customHeight="1" thickTop="1" thickBot="1" x14ac:dyDescent="0.25">
      <c r="A127" s="888" t="s">
        <v>835</v>
      </c>
      <c r="B127" s="469" t="s">
        <v>36</v>
      </c>
      <c r="C127" s="416">
        <f>SUM(C122:C126)</f>
        <v>0</v>
      </c>
      <c r="D127" s="416">
        <f t="shared" ref="D127:L127" si="14">SUM(D122:D126)</f>
        <v>0</v>
      </c>
      <c r="E127" s="416">
        <f t="shared" si="14"/>
        <v>2612</v>
      </c>
      <c r="F127" s="416">
        <f t="shared" si="14"/>
        <v>0</v>
      </c>
      <c r="G127" s="416">
        <f t="shared" si="14"/>
        <v>0</v>
      </c>
      <c r="H127" s="416">
        <f t="shared" si="14"/>
        <v>0</v>
      </c>
      <c r="I127" s="416">
        <f t="shared" si="14"/>
        <v>0</v>
      </c>
      <c r="J127" s="416">
        <f t="shared" si="14"/>
        <v>0</v>
      </c>
      <c r="K127" s="416">
        <f t="shared" si="14"/>
        <v>2612</v>
      </c>
      <c r="L127" s="416">
        <f t="shared" si="14"/>
        <v>21500</v>
      </c>
    </row>
    <row r="128" spans="1:14" ht="12.75" customHeight="1" thickTop="1" x14ac:dyDescent="0.2">
      <c r="A128" s="884" t="s">
        <v>1156</v>
      </c>
      <c r="B128" s="1082" t="s">
        <v>673</v>
      </c>
      <c r="C128" s="1862"/>
      <c r="D128" s="1862"/>
      <c r="E128" s="1862"/>
      <c r="F128" s="1862"/>
      <c r="G128" s="1862"/>
      <c r="H128" s="1862"/>
      <c r="I128" s="704"/>
      <c r="J128" s="704"/>
      <c r="K128" s="431">
        <f>SUM(C128:J128)</f>
        <v>0</v>
      </c>
      <c r="L128" s="1862">
        <v>0</v>
      </c>
    </row>
    <row r="129" spans="1:14" ht="12.75" customHeight="1" thickBot="1" x14ac:dyDescent="0.25">
      <c r="A129" s="1863" t="s">
        <v>972</v>
      </c>
      <c r="B129" s="1811" t="s">
        <v>668</v>
      </c>
      <c r="C129" s="426">
        <f>SUM(C120,C127,C128)</f>
        <v>0</v>
      </c>
      <c r="D129" s="426">
        <f t="shared" ref="D129:L129" si="15">SUM(D120,D127,D128)</f>
        <v>0</v>
      </c>
      <c r="E129" s="426">
        <f t="shared" si="15"/>
        <v>2612</v>
      </c>
      <c r="F129" s="426">
        <f t="shared" si="15"/>
        <v>0</v>
      </c>
      <c r="G129" s="426">
        <f t="shared" si="15"/>
        <v>0</v>
      </c>
      <c r="H129" s="426">
        <f t="shared" si="15"/>
        <v>0</v>
      </c>
      <c r="I129" s="426">
        <f t="shared" si="15"/>
        <v>0</v>
      </c>
      <c r="J129" s="426">
        <f t="shared" si="15"/>
        <v>0</v>
      </c>
      <c r="K129" s="426">
        <f t="shared" si="15"/>
        <v>2612</v>
      </c>
      <c r="L129" s="426">
        <f t="shared" si="15"/>
        <v>21500</v>
      </c>
    </row>
    <row r="130" spans="1:14" ht="18" customHeight="1" thickTop="1" thickBot="1" x14ac:dyDescent="0.25">
      <c r="A130" s="1814" t="s">
        <v>1225</v>
      </c>
      <c r="B130" s="1810" t="s">
        <v>674</v>
      </c>
      <c r="C130" s="425"/>
      <c r="D130" s="425"/>
      <c r="E130" s="425"/>
      <c r="F130" s="425"/>
      <c r="G130" s="425"/>
      <c r="H130" s="425"/>
      <c r="I130" s="430"/>
      <c r="J130" s="430"/>
      <c r="K130" s="416">
        <f>SUM(C130:J130)</f>
        <v>0</v>
      </c>
      <c r="L130" s="425">
        <v>0</v>
      </c>
    </row>
    <row r="131" spans="1:14" ht="18" customHeight="1" thickTop="1" x14ac:dyDescent="0.2">
      <c r="A131" s="1831" t="s">
        <v>720</v>
      </c>
      <c r="B131" s="1866" t="s">
        <v>1028</v>
      </c>
      <c r="C131" s="434"/>
      <c r="D131" s="434"/>
      <c r="E131" s="435"/>
      <c r="F131" s="434"/>
      <c r="G131" s="434"/>
      <c r="H131" s="435"/>
      <c r="I131" s="434"/>
      <c r="J131" s="434"/>
      <c r="K131" s="435"/>
      <c r="L131" s="435"/>
    </row>
    <row r="132" spans="1:14" s="91" customFormat="1" ht="13.5" customHeight="1" x14ac:dyDescent="0.2">
      <c r="A132" s="1832" t="s">
        <v>718</v>
      </c>
      <c r="B132" s="539"/>
      <c r="C132" s="434"/>
      <c r="D132" s="434"/>
      <c r="E132" s="432"/>
      <c r="F132" s="434"/>
      <c r="G132" s="434"/>
      <c r="H132" s="432"/>
      <c r="I132" s="434"/>
      <c r="J132" s="434"/>
      <c r="K132" s="432"/>
      <c r="L132" s="432"/>
      <c r="M132" s="909"/>
      <c r="N132" s="909"/>
    </row>
    <row r="133" spans="1:14" x14ac:dyDescent="0.2">
      <c r="A133" s="1815" t="s">
        <v>349</v>
      </c>
      <c r="B133" s="267">
        <v>4120</v>
      </c>
      <c r="C133" s="414"/>
      <c r="D133" s="414"/>
      <c r="E133" s="436"/>
      <c r="F133" s="414"/>
      <c r="G133" s="414"/>
      <c r="H133" s="419"/>
      <c r="I133" s="508"/>
      <c r="J133" s="414"/>
      <c r="K133" s="421">
        <f>SUM(E133,H133)</f>
        <v>0</v>
      </c>
      <c r="L133" s="419">
        <v>0</v>
      </c>
    </row>
    <row r="134" spans="1:14" x14ac:dyDescent="0.2">
      <c r="A134" s="1815" t="s">
        <v>812</v>
      </c>
      <c r="B134" s="267">
        <v>4140</v>
      </c>
      <c r="C134" s="414"/>
      <c r="D134" s="414"/>
      <c r="E134" s="437"/>
      <c r="F134" s="414"/>
      <c r="G134" s="414"/>
      <c r="H134" s="413"/>
      <c r="I134" s="508"/>
      <c r="J134" s="414"/>
      <c r="K134" s="421">
        <f>SUM(E134,H134)</f>
        <v>0</v>
      </c>
      <c r="L134" s="413">
        <v>0</v>
      </c>
    </row>
    <row r="135" spans="1:14" ht="22.5" x14ac:dyDescent="0.2">
      <c r="A135" s="1821" t="s">
        <v>1310</v>
      </c>
      <c r="B135" s="114">
        <v>4190</v>
      </c>
      <c r="C135" s="414"/>
      <c r="D135" s="414"/>
      <c r="E135" s="437"/>
      <c r="F135" s="414"/>
      <c r="G135" s="414"/>
      <c r="H135" s="413"/>
      <c r="I135" s="508"/>
      <c r="J135" s="414"/>
      <c r="K135" s="421">
        <f>SUM(E135,H135)</f>
        <v>0</v>
      </c>
      <c r="L135" s="413">
        <v>0</v>
      </c>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3" t="s">
        <v>100</v>
      </c>
      <c r="B137" s="523" t="s">
        <v>1106</v>
      </c>
      <c r="C137" s="414"/>
      <c r="D137" s="414"/>
      <c r="E137" s="414"/>
      <c r="F137" s="414"/>
      <c r="G137" s="414"/>
      <c r="H137" s="425"/>
      <c r="I137" s="508"/>
      <c r="J137" s="414"/>
      <c r="K137" s="421">
        <f>SUM(E137,H137)</f>
        <v>0</v>
      </c>
      <c r="L137" s="425">
        <v>0</v>
      </c>
    </row>
    <row r="138" spans="1:14" ht="12.75" customHeight="1" thickTop="1" thickBot="1" x14ac:dyDescent="0.25">
      <c r="A138" s="888" t="s">
        <v>1921</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5" t="s">
        <v>1226</v>
      </c>
      <c r="B139" s="264" t="s">
        <v>582</v>
      </c>
      <c r="C139" s="414"/>
      <c r="D139" s="414"/>
      <c r="E139" s="438"/>
      <c r="F139" s="438"/>
      <c r="G139" s="438"/>
      <c r="H139" s="439"/>
      <c r="I139" s="508"/>
      <c r="J139" s="438"/>
      <c r="K139" s="439"/>
      <c r="L139" s="439"/>
    </row>
    <row r="140" spans="1:14" ht="13.5" customHeight="1" x14ac:dyDescent="0.2">
      <c r="A140" s="1830" t="s">
        <v>719</v>
      </c>
      <c r="B140" s="208"/>
      <c r="C140" s="414"/>
      <c r="D140" s="414"/>
      <c r="E140" s="414"/>
      <c r="F140" s="414"/>
      <c r="G140" s="414"/>
      <c r="H140" s="418"/>
      <c r="I140" s="434"/>
      <c r="J140" s="414"/>
      <c r="K140" s="418"/>
      <c r="L140" s="418"/>
    </row>
    <row r="141" spans="1:14" x14ac:dyDescent="0.2">
      <c r="A141" s="1815" t="s">
        <v>91</v>
      </c>
      <c r="B141" s="267">
        <v>5110</v>
      </c>
      <c r="C141" s="414"/>
      <c r="D141" s="414"/>
      <c r="E141" s="414"/>
      <c r="F141" s="414"/>
      <c r="G141" s="414"/>
      <c r="H141" s="419"/>
      <c r="I141" s="434"/>
      <c r="J141" s="414"/>
      <c r="K141" s="421">
        <f>SUM(H141)</f>
        <v>0</v>
      </c>
      <c r="L141" s="419">
        <v>0</v>
      </c>
    </row>
    <row r="142" spans="1:14" x14ac:dyDescent="0.2">
      <c r="A142" s="1815" t="s">
        <v>92</v>
      </c>
      <c r="B142" s="267">
        <v>5120</v>
      </c>
      <c r="C142" s="414"/>
      <c r="D142" s="414"/>
      <c r="E142" s="414"/>
      <c r="F142" s="414"/>
      <c r="G142" s="414"/>
      <c r="H142" s="413"/>
      <c r="I142" s="434"/>
      <c r="J142" s="414"/>
      <c r="K142" s="421">
        <f>SUM(H142)</f>
        <v>0</v>
      </c>
      <c r="L142" s="413">
        <v>0</v>
      </c>
    </row>
    <row r="143" spans="1:14" ht="12.75" customHeight="1" x14ac:dyDescent="0.2">
      <c r="A143" s="1815" t="s">
        <v>1391</v>
      </c>
      <c r="B143" s="114" t="s">
        <v>721</v>
      </c>
      <c r="C143" s="414"/>
      <c r="D143" s="414"/>
      <c r="E143" s="414"/>
      <c r="F143" s="414"/>
      <c r="G143" s="414"/>
      <c r="H143" s="413"/>
      <c r="I143" s="434"/>
      <c r="J143" s="414"/>
      <c r="K143" s="421">
        <f>SUM(H143)</f>
        <v>0</v>
      </c>
      <c r="L143" s="413">
        <v>0</v>
      </c>
    </row>
    <row r="144" spans="1:14" x14ac:dyDescent="0.2">
      <c r="A144" s="1815" t="s">
        <v>93</v>
      </c>
      <c r="B144" s="267" t="s">
        <v>692</v>
      </c>
      <c r="C144" s="414"/>
      <c r="D144" s="414"/>
      <c r="E144" s="414"/>
      <c r="F144" s="414"/>
      <c r="G144" s="414"/>
      <c r="H144" s="413"/>
      <c r="I144" s="434"/>
      <c r="J144" s="414"/>
      <c r="K144" s="421">
        <f>SUM(H144)</f>
        <v>0</v>
      </c>
      <c r="L144" s="413">
        <v>0</v>
      </c>
    </row>
    <row r="145" spans="1:14" ht="12.75" customHeight="1" x14ac:dyDescent="0.2">
      <c r="A145" s="1815" t="s">
        <v>723</v>
      </c>
      <c r="B145" s="267" t="s">
        <v>722</v>
      </c>
      <c r="C145" s="414"/>
      <c r="D145" s="414"/>
      <c r="E145" s="414"/>
      <c r="F145" s="414"/>
      <c r="G145" s="414"/>
      <c r="H145" s="413"/>
      <c r="I145" s="434"/>
      <c r="J145" s="414"/>
      <c r="K145" s="421">
        <f>SUM(H145)</f>
        <v>0</v>
      </c>
      <c r="L145" s="413">
        <v>0</v>
      </c>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3" t="s">
        <v>1312</v>
      </c>
      <c r="B147" s="832" t="s">
        <v>39</v>
      </c>
      <c r="C147" s="414"/>
      <c r="D147" s="414"/>
      <c r="E147" s="414"/>
      <c r="F147" s="414"/>
      <c r="G147" s="414"/>
      <c r="H147" s="511"/>
      <c r="I147" s="434"/>
      <c r="J147" s="414"/>
      <c r="K147" s="421">
        <f>SUM(H147)</f>
        <v>0</v>
      </c>
      <c r="L147" s="691">
        <v>0</v>
      </c>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4" t="s">
        <v>1227</v>
      </c>
      <c r="B149" s="264" t="s">
        <v>1029</v>
      </c>
      <c r="C149" s="414"/>
      <c r="D149" s="414"/>
      <c r="E149" s="414"/>
      <c r="F149" s="414"/>
      <c r="G149" s="414"/>
      <c r="H149" s="524"/>
      <c r="I149" s="432"/>
      <c r="J149" s="414"/>
      <c r="K149" s="418"/>
      <c r="L149" s="424">
        <v>0</v>
      </c>
    </row>
    <row r="150" spans="1:14" ht="12.75" customHeight="1" thickTop="1" thickBot="1" x14ac:dyDescent="0.25">
      <c r="A150" s="2220" t="s">
        <v>724</v>
      </c>
      <c r="B150" s="2240"/>
      <c r="C150" s="416">
        <f>SUM(C129,C130,C138,C148,C149)</f>
        <v>0</v>
      </c>
      <c r="D150" s="416">
        <f t="shared" ref="D150:K150" si="16">SUM(D129,D130,D138,D148,D149)</f>
        <v>0</v>
      </c>
      <c r="E150" s="416">
        <f t="shared" si="16"/>
        <v>2612</v>
      </c>
      <c r="F150" s="416">
        <f t="shared" si="16"/>
        <v>0</v>
      </c>
      <c r="G150" s="416">
        <f t="shared" si="16"/>
        <v>0</v>
      </c>
      <c r="H150" s="416">
        <f t="shared" si="16"/>
        <v>0</v>
      </c>
      <c r="I150" s="416">
        <f t="shared" si="16"/>
        <v>0</v>
      </c>
      <c r="J150" s="416">
        <f t="shared" si="16"/>
        <v>0</v>
      </c>
      <c r="K150" s="416">
        <f t="shared" si="16"/>
        <v>2612</v>
      </c>
      <c r="L150" s="416">
        <f>SUM(L129,L130,L138,L148,L149)</f>
        <v>21500</v>
      </c>
    </row>
    <row r="151" spans="1:14" ht="12.75" customHeight="1" thickTop="1" x14ac:dyDescent="0.2">
      <c r="A151" s="2222" t="s">
        <v>1403</v>
      </c>
      <c r="B151" s="2223"/>
      <c r="C151" s="417"/>
      <c r="D151" s="417"/>
      <c r="E151" s="417"/>
      <c r="F151" s="417"/>
      <c r="G151" s="417"/>
      <c r="H151" s="417"/>
      <c r="I151" s="417"/>
      <c r="J151" s="414"/>
      <c r="K151" s="441">
        <f>'Revenues 9-14'!D275-'Expenditures 15-22'!K150</f>
        <v>6749</v>
      </c>
      <c r="L151" s="417"/>
    </row>
    <row r="152" spans="1:14" s="871" customFormat="1" ht="9" customHeight="1" x14ac:dyDescent="0.2">
      <c r="A152" s="1834"/>
      <c r="B152" s="899"/>
      <c r="C152" s="898"/>
      <c r="D152" s="898"/>
      <c r="E152" s="898"/>
      <c r="F152" s="898"/>
      <c r="G152" s="898"/>
      <c r="H152" s="898"/>
      <c r="I152" s="898"/>
      <c r="J152" s="898"/>
      <c r="K152" s="898"/>
      <c r="L152" s="898"/>
      <c r="M152" s="910"/>
      <c r="N152" s="910"/>
    </row>
    <row r="153" spans="1:14" s="2" customFormat="1" ht="30" customHeight="1" x14ac:dyDescent="0.2">
      <c r="A153" s="2231" t="s">
        <v>725</v>
      </c>
      <c r="B153" s="2086"/>
      <c r="C153" s="894"/>
      <c r="D153" s="895"/>
      <c r="E153" s="895"/>
      <c r="F153" s="895"/>
      <c r="G153" s="895"/>
      <c r="H153" s="895"/>
      <c r="I153" s="895"/>
      <c r="J153" s="895"/>
      <c r="K153" s="895"/>
      <c r="L153" s="896"/>
      <c r="M153" s="911"/>
      <c r="N153" s="911"/>
    </row>
    <row r="154" spans="1:14" s="26" customFormat="1" ht="18" customHeight="1" thickBot="1" x14ac:dyDescent="0.25">
      <c r="A154" s="1856" t="s">
        <v>85</v>
      </c>
      <c r="B154" s="1857" t="s">
        <v>1028</v>
      </c>
      <c r="C154" s="414"/>
      <c r="D154" s="414"/>
      <c r="E154" s="414"/>
      <c r="F154" s="414"/>
      <c r="G154" s="414"/>
      <c r="H154" s="809"/>
      <c r="I154" s="414"/>
      <c r="J154" s="414"/>
      <c r="K154" s="521">
        <f>SUM(H154)</f>
        <v>0</v>
      </c>
      <c r="L154" s="809">
        <v>0</v>
      </c>
      <c r="M154" s="907"/>
      <c r="N154" s="907"/>
    </row>
    <row r="155" spans="1:14" s="24" customFormat="1" ht="18" customHeight="1" thickTop="1" x14ac:dyDescent="0.2">
      <c r="A155" s="1825" t="s">
        <v>86</v>
      </c>
      <c r="B155" s="264" t="s">
        <v>582</v>
      </c>
      <c r="C155" s="414"/>
      <c r="D155" s="414"/>
      <c r="E155" s="414"/>
      <c r="F155" s="414"/>
      <c r="G155" s="414"/>
      <c r="H155" s="414"/>
      <c r="I155" s="414"/>
      <c r="J155" s="414"/>
      <c r="K155" s="414"/>
      <c r="L155" s="414"/>
      <c r="M155" s="906"/>
      <c r="N155" s="906"/>
    </row>
    <row r="156" spans="1:14" s="24" customFormat="1" ht="13.5" customHeight="1" x14ac:dyDescent="0.2">
      <c r="A156" s="1830" t="s">
        <v>719</v>
      </c>
      <c r="B156" s="208"/>
      <c r="C156" s="414"/>
      <c r="D156" s="414"/>
      <c r="E156" s="414"/>
      <c r="F156" s="414"/>
      <c r="G156" s="414"/>
      <c r="H156" s="414"/>
      <c r="I156" s="414"/>
      <c r="J156" s="414"/>
      <c r="K156" s="418"/>
      <c r="L156" s="418"/>
      <c r="M156" s="906"/>
      <c r="N156" s="906"/>
    </row>
    <row r="157" spans="1:14" x14ac:dyDescent="0.2">
      <c r="A157" s="1815" t="s">
        <v>91</v>
      </c>
      <c r="B157" s="267">
        <v>5110</v>
      </c>
      <c r="C157" s="414"/>
      <c r="D157" s="414"/>
      <c r="E157" s="414"/>
      <c r="F157" s="414"/>
      <c r="G157" s="414"/>
      <c r="H157" s="413"/>
      <c r="I157" s="414"/>
      <c r="J157" s="414"/>
      <c r="K157" s="415">
        <f>SUM(C157:J157)</f>
        <v>0</v>
      </c>
      <c r="L157" s="413">
        <v>0</v>
      </c>
    </row>
    <row r="158" spans="1:14" x14ac:dyDescent="0.2">
      <c r="A158" s="1815" t="s">
        <v>92</v>
      </c>
      <c r="B158" s="267">
        <v>5120</v>
      </c>
      <c r="C158" s="414"/>
      <c r="D158" s="414"/>
      <c r="E158" s="414"/>
      <c r="F158" s="414"/>
      <c r="G158" s="414"/>
      <c r="H158" s="413"/>
      <c r="I158" s="414"/>
      <c r="J158" s="414"/>
      <c r="K158" s="415">
        <f>SUM(C158:J158)</f>
        <v>0</v>
      </c>
      <c r="L158" s="413">
        <v>0</v>
      </c>
    </row>
    <row r="159" spans="1:14" ht="12.75" customHeight="1" x14ac:dyDescent="0.2">
      <c r="A159" s="1815" t="s">
        <v>1391</v>
      </c>
      <c r="B159" s="267" t="s">
        <v>721</v>
      </c>
      <c r="C159" s="414"/>
      <c r="D159" s="414"/>
      <c r="E159" s="414"/>
      <c r="F159" s="414"/>
      <c r="G159" s="414"/>
      <c r="H159" s="413"/>
      <c r="I159" s="414"/>
      <c r="J159" s="414"/>
      <c r="K159" s="415">
        <f>SUM(C159:J159)</f>
        <v>0</v>
      </c>
      <c r="L159" s="413">
        <v>0</v>
      </c>
    </row>
    <row r="160" spans="1:14" x14ac:dyDescent="0.2">
      <c r="A160" s="1815" t="s">
        <v>93</v>
      </c>
      <c r="B160" s="114" t="s">
        <v>692</v>
      </c>
      <c r="C160" s="414"/>
      <c r="D160" s="414"/>
      <c r="E160" s="414"/>
      <c r="F160" s="414"/>
      <c r="G160" s="414"/>
      <c r="H160" s="413"/>
      <c r="I160" s="414"/>
      <c r="J160" s="414"/>
      <c r="K160" s="415">
        <f>SUM(C160:J160)</f>
        <v>0</v>
      </c>
      <c r="L160" s="413">
        <v>0</v>
      </c>
    </row>
    <row r="161" spans="1:14" ht="12.75" customHeight="1" x14ac:dyDescent="0.2">
      <c r="A161" s="1815" t="s">
        <v>723</v>
      </c>
      <c r="B161" s="267" t="s">
        <v>722</v>
      </c>
      <c r="C161" s="414"/>
      <c r="D161" s="414"/>
      <c r="E161" s="414"/>
      <c r="F161" s="414"/>
      <c r="G161" s="414"/>
      <c r="H161" s="413"/>
      <c r="I161" s="414"/>
      <c r="J161" s="414"/>
      <c r="K161" s="415">
        <f>SUM(C161:J161)</f>
        <v>0</v>
      </c>
      <c r="L161" s="413">
        <v>0</v>
      </c>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5" t="s">
        <v>87</v>
      </c>
      <c r="B163" s="525" t="s">
        <v>39</v>
      </c>
      <c r="C163" s="414"/>
      <c r="D163" s="414"/>
      <c r="E163" s="414"/>
      <c r="F163" s="414"/>
      <c r="G163" s="414"/>
      <c r="H163" s="1862"/>
      <c r="I163" s="414"/>
      <c r="J163" s="414"/>
      <c r="K163" s="415">
        <f>SUM(C163:H163)</f>
        <v>0</v>
      </c>
      <c r="L163" s="1862">
        <v>0</v>
      </c>
    </row>
    <row r="164" spans="1:14" ht="33.75" customHeight="1" x14ac:dyDescent="0.2">
      <c r="A164" s="1835" t="s">
        <v>293</v>
      </c>
      <c r="B164" s="537" t="s">
        <v>32</v>
      </c>
      <c r="C164" s="414"/>
      <c r="D164" s="414"/>
      <c r="E164" s="414"/>
      <c r="F164" s="414"/>
      <c r="G164" s="414"/>
      <c r="H164" s="419"/>
      <c r="I164" s="414"/>
      <c r="J164" s="414"/>
      <c r="K164" s="415">
        <f>SUM(C164:J164)</f>
        <v>0</v>
      </c>
      <c r="L164" s="419">
        <v>0</v>
      </c>
    </row>
    <row r="165" spans="1:14" ht="13.5" customHeight="1" thickBot="1" x14ac:dyDescent="0.25">
      <c r="A165" s="1819" t="s">
        <v>885</v>
      </c>
      <c r="B165" s="538" t="s">
        <v>88</v>
      </c>
      <c r="C165" s="414"/>
      <c r="D165" s="414"/>
      <c r="E165" s="427"/>
      <c r="F165" s="414"/>
      <c r="G165" s="414"/>
      <c r="H165" s="419"/>
      <c r="I165" s="508"/>
      <c r="J165" s="414"/>
      <c r="K165" s="415">
        <f>SUM(C165:J165)</f>
        <v>0</v>
      </c>
      <c r="L165" s="419">
        <v>0</v>
      </c>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60" t="s">
        <v>89</v>
      </c>
      <c r="B167" s="1810" t="s">
        <v>1029</v>
      </c>
      <c r="C167" s="414"/>
      <c r="D167" s="414"/>
      <c r="E167" s="418"/>
      <c r="F167" s="414"/>
      <c r="G167" s="414"/>
      <c r="H167" s="420"/>
      <c r="I167" s="438"/>
      <c r="J167" s="414"/>
      <c r="K167" s="418"/>
      <c r="L167" s="425">
        <v>0</v>
      </c>
    </row>
    <row r="168" spans="1:14" ht="12.75" customHeight="1" thickTop="1" thickBot="1" x14ac:dyDescent="0.25">
      <c r="A168" s="1858" t="s">
        <v>94</v>
      </c>
      <c r="B168" s="1859"/>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7"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4"/>
      <c r="B170" s="901"/>
      <c r="C170" s="898"/>
      <c r="D170" s="898"/>
      <c r="E170" s="898"/>
      <c r="F170" s="898"/>
      <c r="G170" s="898"/>
      <c r="H170" s="898"/>
      <c r="I170" s="898"/>
      <c r="J170" s="898"/>
      <c r="K170" s="898"/>
      <c r="L170" s="898"/>
      <c r="M170" s="910"/>
      <c r="N170" s="910"/>
    </row>
    <row r="171" spans="1:14" s="16" customFormat="1" ht="30" customHeight="1" x14ac:dyDescent="0.2">
      <c r="A171" s="1837"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38" t="s">
        <v>694</v>
      </c>
      <c r="B173" s="208"/>
      <c r="C173" s="418"/>
      <c r="D173" s="418"/>
      <c r="E173" s="418"/>
      <c r="F173" s="414"/>
      <c r="G173" s="414"/>
      <c r="H173" s="418"/>
      <c r="I173" s="414"/>
      <c r="J173" s="414"/>
      <c r="K173" s="418"/>
      <c r="L173" s="418"/>
      <c r="M173" s="910"/>
      <c r="N173" s="910"/>
    </row>
    <row r="174" spans="1:14" ht="12.75" customHeight="1" x14ac:dyDescent="0.2">
      <c r="A174" s="1815" t="s">
        <v>173</v>
      </c>
      <c r="B174" s="267">
        <v>2190</v>
      </c>
      <c r="C174" s="413"/>
      <c r="D174" s="413"/>
      <c r="E174" s="413"/>
      <c r="F174" s="413"/>
      <c r="G174" s="413"/>
      <c r="H174" s="413"/>
      <c r="I174" s="437"/>
      <c r="J174" s="437"/>
      <c r="K174" s="415">
        <f>SUM(C174:J174)</f>
        <v>0</v>
      </c>
      <c r="L174" s="413">
        <v>0</v>
      </c>
    </row>
    <row r="175" spans="1:14" x14ac:dyDescent="0.2">
      <c r="A175" s="1820" t="s">
        <v>716</v>
      </c>
      <c r="B175" s="467"/>
      <c r="C175" s="432"/>
      <c r="D175" s="432"/>
      <c r="E175" s="432"/>
      <c r="F175" s="432"/>
      <c r="G175" s="432"/>
      <c r="H175" s="432"/>
      <c r="I175" s="434"/>
      <c r="J175" s="434"/>
      <c r="K175" s="432"/>
      <c r="L175" s="432"/>
    </row>
    <row r="176" spans="1:14" ht="12.75" customHeight="1" x14ac:dyDescent="0.2">
      <c r="A176" s="1815" t="s">
        <v>1129</v>
      </c>
      <c r="B176" s="267">
        <v>2550</v>
      </c>
      <c r="C176" s="413"/>
      <c r="D176" s="413"/>
      <c r="E176" s="413"/>
      <c r="F176" s="413"/>
      <c r="G176" s="413"/>
      <c r="H176" s="413"/>
      <c r="I176" s="437"/>
      <c r="J176" s="437"/>
      <c r="K176" s="415">
        <f>SUM(C176:J176)</f>
        <v>0</v>
      </c>
      <c r="L176" s="413">
        <v>0</v>
      </c>
    </row>
    <row r="177" spans="1:14" ht="12.75" customHeight="1" thickBot="1" x14ac:dyDescent="0.25">
      <c r="A177" s="1822" t="s">
        <v>1156</v>
      </c>
      <c r="B177" s="268">
        <v>2900</v>
      </c>
      <c r="C177" s="424"/>
      <c r="D177" s="424"/>
      <c r="E177" s="424"/>
      <c r="F177" s="424"/>
      <c r="G177" s="424"/>
      <c r="H177" s="424"/>
      <c r="I177" s="809"/>
      <c r="J177" s="809"/>
      <c r="K177" s="426">
        <f>SUM(C177:J177)</f>
        <v>0</v>
      </c>
      <c r="L177" s="424">
        <v>0</v>
      </c>
    </row>
    <row r="178" spans="1:14" ht="12.75" customHeight="1" thickTop="1" thickBot="1" x14ac:dyDescent="0.25">
      <c r="A178" s="1839"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1" t="s">
        <v>1115</v>
      </c>
      <c r="B179" s="1810">
        <v>3000</v>
      </c>
      <c r="C179" s="425"/>
      <c r="D179" s="425"/>
      <c r="E179" s="425"/>
      <c r="F179" s="425"/>
      <c r="G179" s="425"/>
      <c r="H179" s="425"/>
      <c r="I179" s="430"/>
      <c r="J179" s="430"/>
      <c r="K179" s="416">
        <f>SUM(C179:J179)</f>
        <v>0</v>
      </c>
      <c r="L179" s="425">
        <v>0</v>
      </c>
    </row>
    <row r="180" spans="1:14" s="19" customFormat="1" ht="18" customHeight="1" thickTop="1" x14ac:dyDescent="0.2">
      <c r="A180" s="1824" t="s">
        <v>95</v>
      </c>
      <c r="B180" s="1866" t="s">
        <v>1028</v>
      </c>
      <c r="C180" s="414"/>
      <c r="D180" s="414"/>
      <c r="E180" s="414"/>
      <c r="F180" s="414"/>
      <c r="G180" s="414"/>
      <c r="H180" s="414"/>
      <c r="I180" s="414"/>
      <c r="J180" s="414"/>
      <c r="K180" s="414"/>
      <c r="L180" s="414"/>
      <c r="M180" s="910"/>
      <c r="N180" s="910"/>
    </row>
    <row r="181" spans="1:14" s="19" customFormat="1" x14ac:dyDescent="0.2">
      <c r="A181" s="1819" t="s">
        <v>1347</v>
      </c>
      <c r="B181" s="208"/>
      <c r="C181" s="414"/>
      <c r="D181" s="414"/>
      <c r="E181" s="414"/>
      <c r="F181" s="414"/>
      <c r="G181" s="414"/>
      <c r="H181" s="414"/>
      <c r="I181" s="414"/>
      <c r="J181" s="414"/>
      <c r="K181" s="414"/>
      <c r="L181" s="414"/>
      <c r="M181" s="910"/>
      <c r="N181" s="910"/>
    </row>
    <row r="182" spans="1:14" x14ac:dyDescent="0.2">
      <c r="A182" s="1815" t="s">
        <v>586</v>
      </c>
      <c r="B182" s="267">
        <v>4110</v>
      </c>
      <c r="C182" s="414"/>
      <c r="D182" s="414"/>
      <c r="E182" s="413"/>
      <c r="F182" s="414"/>
      <c r="G182" s="414"/>
      <c r="H182" s="413"/>
      <c r="I182" s="508"/>
      <c r="J182" s="414"/>
      <c r="K182" s="415">
        <f t="shared" ref="K182:K187" si="18">SUM(E182,H182)</f>
        <v>0</v>
      </c>
      <c r="L182" s="413">
        <v>0</v>
      </c>
    </row>
    <row r="183" spans="1:14" x14ac:dyDescent="0.2">
      <c r="A183" s="1815" t="s">
        <v>349</v>
      </c>
      <c r="B183" s="267">
        <v>4120</v>
      </c>
      <c r="C183" s="414"/>
      <c r="D183" s="414"/>
      <c r="E183" s="413"/>
      <c r="F183" s="414"/>
      <c r="G183" s="414"/>
      <c r="H183" s="413"/>
      <c r="I183" s="508"/>
      <c r="J183" s="414"/>
      <c r="K183" s="415">
        <f t="shared" si="18"/>
        <v>0</v>
      </c>
      <c r="L183" s="413">
        <v>0</v>
      </c>
    </row>
    <row r="184" spans="1:14" x14ac:dyDescent="0.2">
      <c r="A184" s="1815" t="s">
        <v>350</v>
      </c>
      <c r="B184" s="114">
        <v>4130</v>
      </c>
      <c r="C184" s="414"/>
      <c r="D184" s="414"/>
      <c r="E184" s="413"/>
      <c r="F184" s="414"/>
      <c r="G184" s="414"/>
      <c r="H184" s="413"/>
      <c r="I184" s="508"/>
      <c r="J184" s="414"/>
      <c r="K184" s="415">
        <f t="shared" si="18"/>
        <v>0</v>
      </c>
      <c r="L184" s="413">
        <v>0</v>
      </c>
    </row>
    <row r="185" spans="1:14" x14ac:dyDescent="0.2">
      <c r="A185" s="1815" t="s">
        <v>812</v>
      </c>
      <c r="B185" s="267">
        <v>4140</v>
      </c>
      <c r="C185" s="414"/>
      <c r="D185" s="414"/>
      <c r="E185" s="413"/>
      <c r="F185" s="414"/>
      <c r="G185" s="414"/>
      <c r="H185" s="413"/>
      <c r="I185" s="508"/>
      <c r="J185" s="414"/>
      <c r="K185" s="415">
        <f t="shared" si="18"/>
        <v>0</v>
      </c>
      <c r="L185" s="413">
        <v>0</v>
      </c>
    </row>
    <row r="186" spans="1:14" x14ac:dyDescent="0.2">
      <c r="A186" s="1815" t="s">
        <v>90</v>
      </c>
      <c r="B186" s="267">
        <v>4170</v>
      </c>
      <c r="C186" s="414"/>
      <c r="D186" s="414"/>
      <c r="E186" s="413"/>
      <c r="F186" s="414"/>
      <c r="G186" s="414"/>
      <c r="H186" s="413"/>
      <c r="I186" s="508"/>
      <c r="J186" s="414"/>
      <c r="K186" s="415">
        <f t="shared" si="18"/>
        <v>0</v>
      </c>
      <c r="L186" s="413">
        <v>0</v>
      </c>
    </row>
    <row r="187" spans="1:14" ht="22.5" x14ac:dyDescent="0.2">
      <c r="A187" s="1821" t="s">
        <v>1313</v>
      </c>
      <c r="B187" s="114">
        <v>4190</v>
      </c>
      <c r="C187" s="414"/>
      <c r="D187" s="414"/>
      <c r="E187" s="413"/>
      <c r="F187" s="414"/>
      <c r="G187" s="414"/>
      <c r="H187" s="413"/>
      <c r="I187" s="508"/>
      <c r="J187" s="414"/>
      <c r="K187" s="415">
        <f t="shared" si="18"/>
        <v>0</v>
      </c>
      <c r="L187" s="413">
        <v>0</v>
      </c>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5" t="s">
        <v>96</v>
      </c>
      <c r="B189" s="269" t="s">
        <v>1106</v>
      </c>
      <c r="C189" s="414"/>
      <c r="D189" s="414"/>
      <c r="E189" s="1862"/>
      <c r="F189" s="414"/>
      <c r="G189" s="414"/>
      <c r="H189" s="1862"/>
      <c r="I189" s="508"/>
      <c r="J189" s="414"/>
      <c r="K189" s="431">
        <f>SUM(E189,H189)</f>
        <v>0</v>
      </c>
      <c r="L189" s="1862">
        <v>0</v>
      </c>
    </row>
    <row r="190" spans="1:14" ht="12.75" customHeight="1" thickBot="1" x14ac:dyDescent="0.25">
      <c r="A190" s="888" t="s">
        <v>1921</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5" t="s">
        <v>1116</v>
      </c>
      <c r="B191" s="1866" t="s">
        <v>582</v>
      </c>
      <c r="C191" s="414"/>
      <c r="D191" s="414"/>
      <c r="E191" s="414"/>
      <c r="F191" s="414"/>
      <c r="G191" s="414"/>
      <c r="H191" s="414"/>
      <c r="I191" s="414"/>
      <c r="J191" s="414"/>
      <c r="K191" s="414"/>
      <c r="L191" s="414"/>
      <c r="M191" s="910"/>
      <c r="N191" s="910"/>
    </row>
    <row r="192" spans="1:14" s="19" customFormat="1" ht="13.5" customHeight="1" x14ac:dyDescent="0.2">
      <c r="A192" s="1830" t="s">
        <v>97</v>
      </c>
      <c r="B192" s="208"/>
      <c r="C192" s="414"/>
      <c r="D192" s="414"/>
      <c r="E192" s="414"/>
      <c r="F192" s="414"/>
      <c r="G192" s="414"/>
      <c r="H192" s="414"/>
      <c r="I192" s="414"/>
      <c r="J192" s="414"/>
      <c r="K192" s="414"/>
      <c r="L192" s="414"/>
      <c r="M192" s="910"/>
      <c r="N192" s="910"/>
    </row>
    <row r="193" spans="1:14" x14ac:dyDescent="0.2">
      <c r="A193" s="1815" t="s">
        <v>91</v>
      </c>
      <c r="B193" s="267">
        <v>5110</v>
      </c>
      <c r="C193" s="414"/>
      <c r="D193" s="414"/>
      <c r="E193" s="414"/>
      <c r="F193" s="414"/>
      <c r="G193" s="414"/>
      <c r="H193" s="413"/>
      <c r="I193" s="414"/>
      <c r="J193" s="414"/>
      <c r="K193" s="415">
        <f>SUM(H193)</f>
        <v>0</v>
      </c>
      <c r="L193" s="413">
        <v>0</v>
      </c>
    </row>
    <row r="194" spans="1:14" x14ac:dyDescent="0.2">
      <c r="A194" s="1815" t="s">
        <v>92</v>
      </c>
      <c r="B194" s="267">
        <v>5120</v>
      </c>
      <c r="C194" s="414"/>
      <c r="D194" s="414"/>
      <c r="E194" s="414"/>
      <c r="F194" s="414"/>
      <c r="G194" s="414"/>
      <c r="H194" s="413"/>
      <c r="I194" s="414"/>
      <c r="J194" s="414"/>
      <c r="K194" s="415">
        <f>SUM(H194)</f>
        <v>0</v>
      </c>
      <c r="L194" s="413">
        <v>0</v>
      </c>
    </row>
    <row r="195" spans="1:14" ht="12.75" customHeight="1" x14ac:dyDescent="0.2">
      <c r="A195" s="1815" t="s">
        <v>1391</v>
      </c>
      <c r="B195" s="114" t="s">
        <v>721</v>
      </c>
      <c r="C195" s="414"/>
      <c r="D195" s="414"/>
      <c r="E195" s="414"/>
      <c r="F195" s="414"/>
      <c r="G195" s="414"/>
      <c r="H195" s="413"/>
      <c r="I195" s="414"/>
      <c r="J195" s="414"/>
      <c r="K195" s="415">
        <f>SUM(H195)</f>
        <v>0</v>
      </c>
      <c r="L195" s="413">
        <v>0</v>
      </c>
    </row>
    <row r="196" spans="1:14" x14ac:dyDescent="0.2">
      <c r="A196" s="1815" t="s">
        <v>93</v>
      </c>
      <c r="B196" s="267" t="s">
        <v>692</v>
      </c>
      <c r="C196" s="414"/>
      <c r="D196" s="414"/>
      <c r="E196" s="414"/>
      <c r="F196" s="414"/>
      <c r="G196" s="414"/>
      <c r="H196" s="413"/>
      <c r="I196" s="414"/>
      <c r="J196" s="414"/>
      <c r="K196" s="415">
        <f>SUM(H196)</f>
        <v>0</v>
      </c>
      <c r="L196" s="413">
        <v>0</v>
      </c>
    </row>
    <row r="197" spans="1:14" x14ac:dyDescent="0.2">
      <c r="A197" s="1840" t="s">
        <v>723</v>
      </c>
      <c r="B197" s="267" t="s">
        <v>722</v>
      </c>
      <c r="C197" s="414"/>
      <c r="D197" s="414"/>
      <c r="E197" s="414"/>
      <c r="F197" s="414"/>
      <c r="G197" s="414"/>
      <c r="H197" s="440"/>
      <c r="I197" s="414"/>
      <c r="J197" s="414"/>
      <c r="K197" s="415">
        <f>SUM(H197)</f>
        <v>0</v>
      </c>
      <c r="L197" s="440">
        <v>0</v>
      </c>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67">
        <f>SUM(H199)</f>
        <v>0</v>
      </c>
      <c r="L199" s="704">
        <v>0</v>
      </c>
    </row>
    <row r="200" spans="1:14" ht="30" customHeight="1" x14ac:dyDescent="0.2">
      <c r="A200" s="891" t="s">
        <v>294</v>
      </c>
      <c r="B200" s="538" t="s">
        <v>32</v>
      </c>
      <c r="C200" s="414"/>
      <c r="D200" s="414"/>
      <c r="E200" s="414"/>
      <c r="F200" s="414"/>
      <c r="G200" s="414"/>
      <c r="H200" s="413"/>
      <c r="I200" s="414"/>
      <c r="J200" s="414"/>
      <c r="K200" s="415">
        <f>SUM(H200)</f>
        <v>0</v>
      </c>
      <c r="L200" s="413">
        <v>0</v>
      </c>
    </row>
    <row r="201" spans="1:14" ht="13.5" customHeight="1" x14ac:dyDescent="0.2">
      <c r="A201" s="1819" t="s">
        <v>885</v>
      </c>
      <c r="B201" s="538" t="s">
        <v>88</v>
      </c>
      <c r="C201" s="414"/>
      <c r="D201" s="414"/>
      <c r="E201" s="414"/>
      <c r="F201" s="414"/>
      <c r="G201" s="414"/>
      <c r="H201" s="437"/>
      <c r="I201" s="414"/>
      <c r="J201" s="414"/>
      <c r="K201" s="1062">
        <f>H201</f>
        <v>0</v>
      </c>
      <c r="L201" s="413">
        <v>0</v>
      </c>
    </row>
    <row r="202" spans="1:14" ht="12.75" customHeight="1" thickBot="1" x14ac:dyDescent="0.25">
      <c r="A202" s="1863" t="s">
        <v>743</v>
      </c>
      <c r="B202" s="1811"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4" t="s">
        <v>1040</v>
      </c>
      <c r="B203" s="264" t="s">
        <v>1029</v>
      </c>
      <c r="C203" s="418"/>
      <c r="D203" s="418"/>
      <c r="E203" s="418"/>
      <c r="F203" s="418"/>
      <c r="G203" s="418"/>
      <c r="H203" s="418"/>
      <c r="I203" s="414"/>
      <c r="J203" s="414"/>
      <c r="K203" s="418"/>
      <c r="L203" s="425">
        <v>0</v>
      </c>
    </row>
    <row r="204" spans="1:14" ht="12.75" customHeight="1" thickTop="1" thickBot="1" x14ac:dyDescent="0.25">
      <c r="A204" s="1836"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7"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4"/>
      <c r="B206" s="901"/>
      <c r="C206" s="898"/>
      <c r="D206" s="898"/>
      <c r="E206" s="898"/>
      <c r="F206" s="898"/>
      <c r="G206" s="898"/>
      <c r="H206" s="898"/>
      <c r="I206" s="898"/>
      <c r="J206" s="898"/>
      <c r="K206" s="898"/>
      <c r="L206" s="898"/>
      <c r="M206" s="910"/>
      <c r="N206" s="910"/>
    </row>
    <row r="207" spans="1:14" s="16" customFormat="1" ht="30" customHeight="1" x14ac:dyDescent="0.2">
      <c r="A207" s="2224" t="s">
        <v>1141</v>
      </c>
      <c r="B207" s="2225"/>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5" t="s">
        <v>1137</v>
      </c>
      <c r="B209" s="267">
        <v>1100</v>
      </c>
      <c r="C209" s="414"/>
      <c r="D209" s="413"/>
      <c r="E209" s="414"/>
      <c r="F209" s="414"/>
      <c r="G209" s="414"/>
      <c r="H209" s="414"/>
      <c r="I209" s="414"/>
      <c r="J209" s="414"/>
      <c r="K209" s="415">
        <f>D209</f>
        <v>0</v>
      </c>
      <c r="L209" s="413">
        <v>0</v>
      </c>
    </row>
    <row r="210" spans="1:12" x14ac:dyDescent="0.2">
      <c r="A210" s="1815" t="s">
        <v>171</v>
      </c>
      <c r="B210" s="267" t="s">
        <v>1143</v>
      </c>
      <c r="C210" s="414"/>
      <c r="D210" s="437"/>
      <c r="E210" s="414"/>
      <c r="F210" s="414"/>
      <c r="G210" s="414"/>
      <c r="H210" s="414"/>
      <c r="I210" s="414"/>
      <c r="J210" s="414"/>
      <c r="K210" s="415">
        <f t="shared" ref="K210:K222" si="19">D210</f>
        <v>0</v>
      </c>
      <c r="L210" s="413">
        <v>0</v>
      </c>
    </row>
    <row r="211" spans="1:12" x14ac:dyDescent="0.2">
      <c r="A211" s="1815" t="s">
        <v>172</v>
      </c>
      <c r="B211" s="267">
        <v>1200</v>
      </c>
      <c r="C211" s="414"/>
      <c r="D211" s="413"/>
      <c r="E211" s="414"/>
      <c r="F211" s="414"/>
      <c r="G211" s="414"/>
      <c r="H211" s="414"/>
      <c r="I211" s="414"/>
      <c r="J211" s="414"/>
      <c r="K211" s="415">
        <f t="shared" si="19"/>
        <v>0</v>
      </c>
      <c r="L211" s="413">
        <v>0</v>
      </c>
    </row>
    <row r="212" spans="1:12" x14ac:dyDescent="0.2">
      <c r="A212" s="1815" t="s">
        <v>318</v>
      </c>
      <c r="B212" s="267" t="s">
        <v>1144</v>
      </c>
      <c r="C212" s="414"/>
      <c r="D212" s="437"/>
      <c r="E212" s="414"/>
      <c r="F212" s="414"/>
      <c r="G212" s="414"/>
      <c r="H212" s="414"/>
      <c r="I212" s="414"/>
      <c r="J212" s="414"/>
      <c r="K212" s="415">
        <f t="shared" si="19"/>
        <v>0</v>
      </c>
      <c r="L212" s="413">
        <v>0</v>
      </c>
    </row>
    <row r="213" spans="1:12" x14ac:dyDescent="0.2">
      <c r="A213" s="1815" t="s">
        <v>319</v>
      </c>
      <c r="B213" s="267">
        <v>1250</v>
      </c>
      <c r="C213" s="414"/>
      <c r="D213" s="413"/>
      <c r="E213" s="414"/>
      <c r="F213" s="414"/>
      <c r="G213" s="414"/>
      <c r="H213" s="414"/>
      <c r="I213" s="414"/>
      <c r="J213" s="414"/>
      <c r="K213" s="415">
        <f t="shared" si="19"/>
        <v>0</v>
      </c>
      <c r="L213" s="413">
        <v>0</v>
      </c>
    </row>
    <row r="214" spans="1:12" x14ac:dyDescent="0.2">
      <c r="A214" s="1815" t="s">
        <v>320</v>
      </c>
      <c r="B214" s="267" t="s">
        <v>169</v>
      </c>
      <c r="C214" s="414"/>
      <c r="D214" s="437"/>
      <c r="E214" s="414"/>
      <c r="F214" s="414"/>
      <c r="G214" s="414"/>
      <c r="H214" s="414"/>
      <c r="I214" s="414"/>
      <c r="J214" s="414"/>
      <c r="K214" s="415">
        <f t="shared" si="19"/>
        <v>0</v>
      </c>
      <c r="L214" s="413">
        <v>0</v>
      </c>
    </row>
    <row r="215" spans="1:12" x14ac:dyDescent="0.2">
      <c r="A215" s="1815" t="s">
        <v>1138</v>
      </c>
      <c r="B215" s="267">
        <v>1300</v>
      </c>
      <c r="C215" s="414"/>
      <c r="D215" s="413"/>
      <c r="E215" s="414"/>
      <c r="F215" s="414"/>
      <c r="G215" s="414"/>
      <c r="H215" s="414"/>
      <c r="I215" s="414"/>
      <c r="J215" s="414"/>
      <c r="K215" s="415">
        <f t="shared" si="19"/>
        <v>0</v>
      </c>
      <c r="L215" s="413">
        <v>0</v>
      </c>
    </row>
    <row r="216" spans="1:12" x14ac:dyDescent="0.2">
      <c r="A216" s="1815" t="s">
        <v>840</v>
      </c>
      <c r="B216" s="267">
        <v>1400</v>
      </c>
      <c r="C216" s="414"/>
      <c r="D216" s="413"/>
      <c r="E216" s="414"/>
      <c r="F216" s="414"/>
      <c r="G216" s="414"/>
      <c r="H216" s="414"/>
      <c r="I216" s="414"/>
      <c r="J216" s="414"/>
      <c r="K216" s="415">
        <f t="shared" si="19"/>
        <v>0</v>
      </c>
      <c r="L216" s="413">
        <v>0</v>
      </c>
    </row>
    <row r="217" spans="1:12" x14ac:dyDescent="0.2">
      <c r="A217" s="1815" t="s">
        <v>1139</v>
      </c>
      <c r="B217" s="267">
        <v>1500</v>
      </c>
      <c r="C217" s="414"/>
      <c r="D217" s="413"/>
      <c r="E217" s="414"/>
      <c r="F217" s="414"/>
      <c r="G217" s="414"/>
      <c r="H217" s="414"/>
      <c r="I217" s="414"/>
      <c r="J217" s="414"/>
      <c r="K217" s="415">
        <f t="shared" si="19"/>
        <v>0</v>
      </c>
      <c r="L217" s="413">
        <v>0</v>
      </c>
    </row>
    <row r="218" spans="1:12" x14ac:dyDescent="0.2">
      <c r="A218" s="1815" t="s">
        <v>1140</v>
      </c>
      <c r="B218" s="267">
        <v>1600</v>
      </c>
      <c r="C218" s="414"/>
      <c r="D218" s="413"/>
      <c r="E218" s="414"/>
      <c r="F218" s="414"/>
      <c r="G218" s="414"/>
      <c r="H218" s="414"/>
      <c r="I218" s="414"/>
      <c r="J218" s="414"/>
      <c r="K218" s="415">
        <f t="shared" si="19"/>
        <v>0</v>
      </c>
      <c r="L218" s="413">
        <v>0</v>
      </c>
    </row>
    <row r="219" spans="1:12" x14ac:dyDescent="0.2">
      <c r="A219" s="1815" t="s">
        <v>1165</v>
      </c>
      <c r="B219" s="267">
        <v>1650</v>
      </c>
      <c r="C219" s="414"/>
      <c r="D219" s="413"/>
      <c r="E219" s="414"/>
      <c r="F219" s="414"/>
      <c r="G219" s="414"/>
      <c r="H219" s="414"/>
      <c r="I219" s="414"/>
      <c r="J219" s="414"/>
      <c r="K219" s="415">
        <f t="shared" si="19"/>
        <v>0</v>
      </c>
      <c r="L219" s="413">
        <v>0</v>
      </c>
    </row>
    <row r="220" spans="1:12" x14ac:dyDescent="0.2">
      <c r="A220" s="1815" t="s">
        <v>841</v>
      </c>
      <c r="B220" s="267" t="s">
        <v>170</v>
      </c>
      <c r="C220" s="414"/>
      <c r="D220" s="437"/>
      <c r="E220" s="414"/>
      <c r="F220" s="414"/>
      <c r="G220" s="414"/>
      <c r="H220" s="414"/>
      <c r="I220" s="414"/>
      <c r="J220" s="414"/>
      <c r="K220" s="415">
        <f t="shared" si="19"/>
        <v>0</v>
      </c>
      <c r="L220" s="413">
        <v>0</v>
      </c>
    </row>
    <row r="221" spans="1:12" x14ac:dyDescent="0.2">
      <c r="A221" s="1815" t="s">
        <v>1285</v>
      </c>
      <c r="B221" s="267">
        <v>1800</v>
      </c>
      <c r="C221" s="414"/>
      <c r="D221" s="413"/>
      <c r="E221" s="414"/>
      <c r="F221" s="414"/>
      <c r="G221" s="414"/>
      <c r="H221" s="414"/>
      <c r="I221" s="414"/>
      <c r="J221" s="414"/>
      <c r="K221" s="415">
        <f t="shared" si="19"/>
        <v>0</v>
      </c>
      <c r="L221" s="413">
        <v>0</v>
      </c>
    </row>
    <row r="222" spans="1:12" x14ac:dyDescent="0.2">
      <c r="A222" s="1815" t="s">
        <v>1286</v>
      </c>
      <c r="B222" s="267">
        <v>1900</v>
      </c>
      <c r="C222" s="414"/>
      <c r="D222" s="413"/>
      <c r="E222" s="414"/>
      <c r="F222" s="414"/>
      <c r="G222" s="414"/>
      <c r="H222" s="414"/>
      <c r="I222" s="414"/>
      <c r="J222" s="414"/>
      <c r="K222" s="415">
        <f t="shared" si="19"/>
        <v>0</v>
      </c>
      <c r="L222" s="413">
        <v>0</v>
      </c>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5" t="s">
        <v>1042</v>
      </c>
      <c r="B224" s="264" t="s">
        <v>668</v>
      </c>
      <c r="C224" s="414"/>
      <c r="D224" s="414"/>
      <c r="E224" s="414"/>
      <c r="F224" s="414"/>
      <c r="G224" s="414"/>
      <c r="H224" s="414"/>
      <c r="I224" s="414"/>
      <c r="J224" s="414"/>
      <c r="K224" s="414"/>
      <c r="L224" s="414"/>
    </row>
    <row r="225" spans="1:12" ht="13.5" customHeight="1" x14ac:dyDescent="0.2">
      <c r="A225" s="1830" t="s">
        <v>694</v>
      </c>
      <c r="B225" s="208"/>
      <c r="C225" s="414"/>
      <c r="D225" s="414"/>
      <c r="E225" s="414"/>
      <c r="F225" s="414"/>
      <c r="G225" s="414"/>
      <c r="H225" s="414"/>
      <c r="I225" s="414"/>
      <c r="J225" s="414"/>
      <c r="K225" s="414"/>
      <c r="L225" s="414"/>
    </row>
    <row r="226" spans="1:12" x14ac:dyDescent="0.2">
      <c r="A226" s="1815" t="s">
        <v>1287</v>
      </c>
      <c r="B226" s="267">
        <v>2110</v>
      </c>
      <c r="C226" s="414"/>
      <c r="D226" s="413"/>
      <c r="E226" s="414"/>
      <c r="F226" s="414"/>
      <c r="G226" s="414"/>
      <c r="H226" s="414"/>
      <c r="I226" s="414"/>
      <c r="J226" s="414"/>
      <c r="K226" s="415">
        <f t="shared" ref="K226:K231" si="20">D226</f>
        <v>0</v>
      </c>
      <c r="L226" s="413">
        <v>0</v>
      </c>
    </row>
    <row r="227" spans="1:12" x14ac:dyDescent="0.2">
      <c r="A227" s="1815" t="s">
        <v>1288</v>
      </c>
      <c r="B227" s="267">
        <v>2120</v>
      </c>
      <c r="C227" s="414"/>
      <c r="D227" s="413"/>
      <c r="E227" s="414"/>
      <c r="F227" s="414"/>
      <c r="G227" s="414"/>
      <c r="H227" s="414"/>
      <c r="I227" s="414"/>
      <c r="J227" s="414"/>
      <c r="K227" s="415">
        <f t="shared" si="20"/>
        <v>0</v>
      </c>
      <c r="L227" s="413">
        <v>0</v>
      </c>
    </row>
    <row r="228" spans="1:12" x14ac:dyDescent="0.2">
      <c r="A228" s="1815" t="s">
        <v>222</v>
      </c>
      <c r="B228" s="267">
        <v>2130</v>
      </c>
      <c r="C228" s="414"/>
      <c r="D228" s="413"/>
      <c r="E228" s="414"/>
      <c r="F228" s="414"/>
      <c r="G228" s="414"/>
      <c r="H228" s="414"/>
      <c r="I228" s="414"/>
      <c r="J228" s="414"/>
      <c r="K228" s="415">
        <f t="shared" si="20"/>
        <v>0</v>
      </c>
      <c r="L228" s="413">
        <v>0</v>
      </c>
    </row>
    <row r="229" spans="1:12" x14ac:dyDescent="0.2">
      <c r="A229" s="1815" t="s">
        <v>223</v>
      </c>
      <c r="B229" s="267">
        <v>2140</v>
      </c>
      <c r="C229" s="414"/>
      <c r="D229" s="413"/>
      <c r="E229" s="414"/>
      <c r="F229" s="414"/>
      <c r="G229" s="414"/>
      <c r="H229" s="414"/>
      <c r="I229" s="414"/>
      <c r="J229" s="414"/>
      <c r="K229" s="415">
        <f t="shared" si="20"/>
        <v>0</v>
      </c>
      <c r="L229" s="413">
        <v>0</v>
      </c>
    </row>
    <row r="230" spans="1:12" x14ac:dyDescent="0.2">
      <c r="A230" s="1815" t="s">
        <v>224</v>
      </c>
      <c r="B230" s="267">
        <v>2150</v>
      </c>
      <c r="C230" s="414"/>
      <c r="D230" s="413"/>
      <c r="E230" s="414"/>
      <c r="F230" s="414"/>
      <c r="G230" s="414"/>
      <c r="H230" s="414"/>
      <c r="I230" s="414"/>
      <c r="J230" s="414"/>
      <c r="K230" s="415">
        <f t="shared" si="20"/>
        <v>0</v>
      </c>
      <c r="L230" s="413">
        <v>0</v>
      </c>
    </row>
    <row r="231" spans="1:12" x14ac:dyDescent="0.2">
      <c r="A231" s="1815" t="s">
        <v>173</v>
      </c>
      <c r="B231" s="267">
        <v>2190</v>
      </c>
      <c r="C231" s="414"/>
      <c r="D231" s="413"/>
      <c r="E231" s="414"/>
      <c r="F231" s="414"/>
      <c r="G231" s="414"/>
      <c r="H231" s="414"/>
      <c r="I231" s="414"/>
      <c r="J231" s="414"/>
      <c r="K231" s="415">
        <f t="shared" si="20"/>
        <v>0</v>
      </c>
      <c r="L231" s="413">
        <v>0</v>
      </c>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20" t="s">
        <v>695</v>
      </c>
      <c r="B233" s="467"/>
      <c r="C233" s="414"/>
      <c r="D233" s="420"/>
      <c r="E233" s="414"/>
      <c r="F233" s="414"/>
      <c r="G233" s="414"/>
      <c r="H233" s="414"/>
      <c r="I233" s="414"/>
      <c r="J233" s="414"/>
      <c r="K233" s="420"/>
      <c r="L233" s="420"/>
    </row>
    <row r="234" spans="1:12" x14ac:dyDescent="0.2">
      <c r="A234" s="1815" t="s">
        <v>975</v>
      </c>
      <c r="B234" s="267">
        <v>2210</v>
      </c>
      <c r="C234" s="414"/>
      <c r="D234" s="419"/>
      <c r="E234" s="414"/>
      <c r="F234" s="414"/>
      <c r="G234" s="414"/>
      <c r="H234" s="414"/>
      <c r="I234" s="414"/>
      <c r="J234" s="414"/>
      <c r="K234" s="421">
        <f>D234</f>
        <v>0</v>
      </c>
      <c r="L234" s="419">
        <v>0</v>
      </c>
    </row>
    <row r="235" spans="1:12" x14ac:dyDescent="0.2">
      <c r="A235" s="1815" t="s">
        <v>976</v>
      </c>
      <c r="B235" s="267">
        <v>2220</v>
      </c>
      <c r="C235" s="414"/>
      <c r="D235" s="413"/>
      <c r="E235" s="414"/>
      <c r="F235" s="414"/>
      <c r="G235" s="414"/>
      <c r="H235" s="414"/>
      <c r="I235" s="414"/>
      <c r="J235" s="414"/>
      <c r="K235" s="421">
        <f>D235</f>
        <v>0</v>
      </c>
      <c r="L235" s="413">
        <v>0</v>
      </c>
    </row>
    <row r="236" spans="1:12" x14ac:dyDescent="0.2">
      <c r="A236" s="1815" t="s">
        <v>977</v>
      </c>
      <c r="B236" s="267">
        <v>2230</v>
      </c>
      <c r="C236" s="414"/>
      <c r="D236" s="413"/>
      <c r="E236" s="414"/>
      <c r="F236" s="414"/>
      <c r="G236" s="414"/>
      <c r="H236" s="414"/>
      <c r="I236" s="414"/>
      <c r="J236" s="414"/>
      <c r="K236" s="421">
        <f>D236</f>
        <v>0</v>
      </c>
      <c r="L236" s="413">
        <v>0</v>
      </c>
    </row>
    <row r="237" spans="1:12" ht="12.75" customHeight="1" thickBot="1" x14ac:dyDescent="0.25">
      <c r="A237" s="1841"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20" t="s">
        <v>714</v>
      </c>
      <c r="B238" s="536"/>
      <c r="C238" s="414"/>
      <c r="D238" s="420"/>
      <c r="E238" s="414"/>
      <c r="F238" s="414"/>
      <c r="G238" s="414"/>
      <c r="H238" s="414"/>
      <c r="I238" s="414"/>
      <c r="J238" s="414"/>
      <c r="K238" s="420"/>
      <c r="L238" s="420"/>
    </row>
    <row r="239" spans="1:12" x14ac:dyDescent="0.2">
      <c r="A239" s="1815" t="s">
        <v>978</v>
      </c>
      <c r="B239" s="267">
        <v>2310</v>
      </c>
      <c r="C239" s="414"/>
      <c r="D239" s="419"/>
      <c r="E239" s="414"/>
      <c r="F239" s="414"/>
      <c r="G239" s="414"/>
      <c r="H239" s="414"/>
      <c r="I239" s="414"/>
      <c r="J239" s="414"/>
      <c r="K239" s="421">
        <f>D239</f>
        <v>0</v>
      </c>
      <c r="L239" s="419">
        <v>0</v>
      </c>
    </row>
    <row r="240" spans="1:12" x14ac:dyDescent="0.2">
      <c r="A240" s="1815" t="s">
        <v>979</v>
      </c>
      <c r="B240" s="267">
        <v>2320</v>
      </c>
      <c r="C240" s="414"/>
      <c r="D240" s="413"/>
      <c r="E240" s="414"/>
      <c r="F240" s="414"/>
      <c r="G240" s="414"/>
      <c r="H240" s="414"/>
      <c r="I240" s="414"/>
      <c r="J240" s="414"/>
      <c r="K240" s="421">
        <f t="shared" ref="K240:K250" si="21">D240</f>
        <v>0</v>
      </c>
      <c r="L240" s="413">
        <v>0</v>
      </c>
    </row>
    <row r="241" spans="1:12" x14ac:dyDescent="0.2">
      <c r="A241" s="1815" t="s">
        <v>980</v>
      </c>
      <c r="B241" s="267">
        <v>2330</v>
      </c>
      <c r="C241" s="414"/>
      <c r="D241" s="413"/>
      <c r="E241" s="414"/>
      <c r="F241" s="414"/>
      <c r="G241" s="414"/>
      <c r="H241" s="414"/>
      <c r="I241" s="414"/>
      <c r="J241" s="414"/>
      <c r="K241" s="421">
        <f t="shared" si="21"/>
        <v>0</v>
      </c>
      <c r="L241" s="413">
        <v>0</v>
      </c>
    </row>
    <row r="242" spans="1:12" x14ac:dyDescent="0.2">
      <c r="A242" s="1816" t="s">
        <v>340</v>
      </c>
      <c r="B242" s="292" t="s">
        <v>321</v>
      </c>
      <c r="C242" s="414"/>
      <c r="D242" s="692"/>
      <c r="E242" s="414"/>
      <c r="F242" s="414"/>
      <c r="G242" s="414"/>
      <c r="H242" s="414"/>
      <c r="I242" s="414"/>
      <c r="J242" s="414"/>
      <c r="K242" s="421">
        <f t="shared" si="21"/>
        <v>0</v>
      </c>
      <c r="L242" s="413">
        <v>0</v>
      </c>
    </row>
    <row r="243" spans="1:12" ht="23.25" customHeight="1" x14ac:dyDescent="0.2">
      <c r="A243" s="1816" t="s">
        <v>341</v>
      </c>
      <c r="B243" s="528" t="s">
        <v>322</v>
      </c>
      <c r="C243" s="414"/>
      <c r="D243" s="692"/>
      <c r="E243" s="414"/>
      <c r="F243" s="414"/>
      <c r="G243" s="414"/>
      <c r="H243" s="414"/>
      <c r="I243" s="414"/>
      <c r="J243" s="414"/>
      <c r="K243" s="421">
        <f t="shared" si="21"/>
        <v>0</v>
      </c>
      <c r="L243" s="413">
        <v>0</v>
      </c>
    </row>
    <row r="244" spans="1:12" x14ac:dyDescent="0.2">
      <c r="A244" s="1816" t="s">
        <v>342</v>
      </c>
      <c r="B244" s="292" t="s">
        <v>323</v>
      </c>
      <c r="C244" s="414"/>
      <c r="D244" s="692"/>
      <c r="E244" s="414"/>
      <c r="F244" s="414"/>
      <c r="G244" s="414"/>
      <c r="H244" s="414"/>
      <c r="I244" s="414"/>
      <c r="J244" s="414"/>
      <c r="K244" s="421">
        <f t="shared" si="21"/>
        <v>0</v>
      </c>
      <c r="L244" s="413">
        <v>0</v>
      </c>
    </row>
    <row r="245" spans="1:12" x14ac:dyDescent="0.2">
      <c r="A245" s="1816" t="s">
        <v>274</v>
      </c>
      <c r="B245" s="292" t="s">
        <v>324</v>
      </c>
      <c r="C245" s="414"/>
      <c r="D245" s="692"/>
      <c r="E245" s="414"/>
      <c r="F245" s="414"/>
      <c r="G245" s="414"/>
      <c r="H245" s="414"/>
      <c r="I245" s="414"/>
      <c r="J245" s="414"/>
      <c r="K245" s="421">
        <f t="shared" si="21"/>
        <v>0</v>
      </c>
      <c r="L245" s="413">
        <v>0</v>
      </c>
    </row>
    <row r="246" spans="1:12" x14ac:dyDescent="0.2">
      <c r="A246" s="1816" t="s">
        <v>817</v>
      </c>
      <c r="B246" s="292" t="s">
        <v>325</v>
      </c>
      <c r="C246" s="414"/>
      <c r="D246" s="692"/>
      <c r="E246" s="414"/>
      <c r="F246" s="414"/>
      <c r="G246" s="414"/>
      <c r="H246" s="414"/>
      <c r="I246" s="414"/>
      <c r="J246" s="414"/>
      <c r="K246" s="421">
        <f t="shared" si="21"/>
        <v>0</v>
      </c>
      <c r="L246" s="413">
        <v>0</v>
      </c>
    </row>
    <row r="247" spans="1:12" x14ac:dyDescent="0.2">
      <c r="A247" s="1816" t="s">
        <v>275</v>
      </c>
      <c r="B247" s="292" t="s">
        <v>326</v>
      </c>
      <c r="C247" s="414"/>
      <c r="D247" s="692"/>
      <c r="E247" s="414"/>
      <c r="F247" s="414"/>
      <c r="G247" s="414"/>
      <c r="H247" s="414"/>
      <c r="I247" s="414"/>
      <c r="J247" s="414"/>
      <c r="K247" s="421">
        <f t="shared" si="21"/>
        <v>0</v>
      </c>
      <c r="L247" s="413">
        <v>0</v>
      </c>
    </row>
    <row r="248" spans="1:12" ht="22.5" x14ac:dyDescent="0.2">
      <c r="A248" s="1816" t="s">
        <v>1215</v>
      </c>
      <c r="B248" s="528" t="s">
        <v>327</v>
      </c>
      <c r="C248" s="414"/>
      <c r="D248" s="692"/>
      <c r="E248" s="414"/>
      <c r="F248" s="414"/>
      <c r="G248" s="414"/>
      <c r="H248" s="414"/>
      <c r="I248" s="414"/>
      <c r="J248" s="414"/>
      <c r="K248" s="421">
        <f t="shared" si="21"/>
        <v>0</v>
      </c>
      <c r="L248" s="413">
        <v>0</v>
      </c>
    </row>
    <row r="249" spans="1:12" x14ac:dyDescent="0.2">
      <c r="A249" s="1816" t="s">
        <v>1216</v>
      </c>
      <c r="B249" s="292" t="s">
        <v>328</v>
      </c>
      <c r="C249" s="414"/>
      <c r="D249" s="692"/>
      <c r="E249" s="414"/>
      <c r="F249" s="414"/>
      <c r="G249" s="414"/>
      <c r="H249" s="414"/>
      <c r="I249" s="414"/>
      <c r="J249" s="414"/>
      <c r="K249" s="421">
        <f t="shared" si="21"/>
        <v>0</v>
      </c>
      <c r="L249" s="413">
        <v>0</v>
      </c>
    </row>
    <row r="250" spans="1:12" x14ac:dyDescent="0.2">
      <c r="A250" s="1816" t="s">
        <v>1147</v>
      </c>
      <c r="B250" s="267" t="s">
        <v>329</v>
      </c>
      <c r="C250" s="414"/>
      <c r="D250" s="692"/>
      <c r="E250" s="414"/>
      <c r="F250" s="414"/>
      <c r="G250" s="414"/>
      <c r="H250" s="414"/>
      <c r="I250" s="414"/>
      <c r="J250" s="414"/>
      <c r="K250" s="421">
        <f t="shared" si="21"/>
        <v>0</v>
      </c>
      <c r="L250" s="413">
        <v>0</v>
      </c>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20" t="s">
        <v>715</v>
      </c>
      <c r="B252" s="535"/>
      <c r="C252" s="414"/>
      <c r="D252" s="420"/>
      <c r="E252" s="414"/>
      <c r="F252" s="414"/>
      <c r="G252" s="414"/>
      <c r="H252" s="414"/>
      <c r="I252" s="414"/>
      <c r="J252" s="414"/>
      <c r="K252" s="420"/>
      <c r="L252" s="420"/>
    </row>
    <row r="253" spans="1:12" x14ac:dyDescent="0.2">
      <c r="A253" s="1815" t="s">
        <v>1257</v>
      </c>
      <c r="B253" s="526">
        <v>2410</v>
      </c>
      <c r="C253" s="414"/>
      <c r="D253" s="419"/>
      <c r="E253" s="414"/>
      <c r="F253" s="414"/>
      <c r="G253" s="414"/>
      <c r="H253" s="414"/>
      <c r="I253" s="414"/>
      <c r="J253" s="414"/>
      <c r="K253" s="421">
        <f>D253</f>
        <v>0</v>
      </c>
      <c r="L253" s="419">
        <v>0</v>
      </c>
    </row>
    <row r="254" spans="1:12" ht="23.25" customHeight="1" x14ac:dyDescent="0.2">
      <c r="A254" s="1821" t="s">
        <v>1217</v>
      </c>
      <c r="B254" s="527">
        <v>2490</v>
      </c>
      <c r="C254" s="414"/>
      <c r="D254" s="413"/>
      <c r="E254" s="414"/>
      <c r="F254" s="414"/>
      <c r="G254" s="414"/>
      <c r="H254" s="414"/>
      <c r="I254" s="414"/>
      <c r="J254" s="414"/>
      <c r="K254" s="421">
        <f>D254</f>
        <v>0</v>
      </c>
      <c r="L254" s="413">
        <v>0</v>
      </c>
    </row>
    <row r="255" spans="1:12" ht="12.75" customHeight="1" thickBot="1" x14ac:dyDescent="0.25">
      <c r="A255" s="1836"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20" t="s">
        <v>716</v>
      </c>
      <c r="B256" s="535"/>
      <c r="C256" s="414"/>
      <c r="D256" s="414"/>
      <c r="E256" s="414"/>
      <c r="F256" s="414"/>
      <c r="G256" s="414"/>
      <c r="H256" s="414"/>
      <c r="I256" s="414"/>
      <c r="J256" s="414"/>
      <c r="K256" s="420"/>
      <c r="L256" s="420"/>
    </row>
    <row r="257" spans="1:12" x14ac:dyDescent="0.2">
      <c r="A257" s="1815" t="s">
        <v>1258</v>
      </c>
      <c r="B257" s="526">
        <v>2510</v>
      </c>
      <c r="C257" s="414"/>
      <c r="D257" s="413"/>
      <c r="E257" s="414"/>
      <c r="F257" s="414"/>
      <c r="G257" s="414"/>
      <c r="H257" s="414"/>
      <c r="I257" s="414"/>
      <c r="J257" s="414"/>
      <c r="K257" s="421">
        <f>D257</f>
        <v>0</v>
      </c>
      <c r="L257" s="419">
        <v>0</v>
      </c>
    </row>
    <row r="258" spans="1:12" x14ac:dyDescent="0.2">
      <c r="A258" s="1815" t="s">
        <v>543</v>
      </c>
      <c r="B258" s="526">
        <v>2520</v>
      </c>
      <c r="C258" s="414"/>
      <c r="D258" s="413"/>
      <c r="E258" s="414"/>
      <c r="F258" s="414"/>
      <c r="G258" s="414"/>
      <c r="H258" s="414"/>
      <c r="I258" s="414"/>
      <c r="J258" s="414"/>
      <c r="K258" s="421">
        <f t="shared" ref="K258:K263" si="22">D258</f>
        <v>0</v>
      </c>
      <c r="L258" s="413">
        <v>0</v>
      </c>
    </row>
    <row r="259" spans="1:12" x14ac:dyDescent="0.2">
      <c r="A259" s="1815" t="s">
        <v>5</v>
      </c>
      <c r="B259" s="267">
        <v>2530</v>
      </c>
      <c r="C259" s="414"/>
      <c r="D259" s="413"/>
      <c r="E259" s="414"/>
      <c r="F259" s="414"/>
      <c r="G259" s="414"/>
      <c r="H259" s="414"/>
      <c r="I259" s="414"/>
      <c r="J259" s="414"/>
      <c r="K259" s="421">
        <f t="shared" si="22"/>
        <v>0</v>
      </c>
      <c r="L259" s="413">
        <v>0</v>
      </c>
    </row>
    <row r="260" spans="1:12" x14ac:dyDescent="0.2">
      <c r="A260" s="1815" t="s">
        <v>221</v>
      </c>
      <c r="B260" s="267">
        <v>2540</v>
      </c>
      <c r="C260" s="414"/>
      <c r="D260" s="413"/>
      <c r="E260" s="414"/>
      <c r="F260" s="414"/>
      <c r="G260" s="414"/>
      <c r="H260" s="414"/>
      <c r="I260" s="414"/>
      <c r="J260" s="414"/>
      <c r="K260" s="421">
        <f t="shared" si="22"/>
        <v>0</v>
      </c>
      <c r="L260" s="413">
        <v>0</v>
      </c>
    </row>
    <row r="261" spans="1:12" x14ac:dyDescent="0.2">
      <c r="A261" s="1815" t="s">
        <v>1129</v>
      </c>
      <c r="B261" s="267">
        <v>2550</v>
      </c>
      <c r="C261" s="414"/>
      <c r="D261" s="413"/>
      <c r="E261" s="414"/>
      <c r="F261" s="414"/>
      <c r="G261" s="414"/>
      <c r="H261" s="414"/>
      <c r="I261" s="414"/>
      <c r="J261" s="414"/>
      <c r="K261" s="421">
        <f t="shared" si="22"/>
        <v>0</v>
      </c>
      <c r="L261" s="413">
        <v>0</v>
      </c>
    </row>
    <row r="262" spans="1:12" x14ac:dyDescent="0.2">
      <c r="A262" s="1815" t="s">
        <v>107</v>
      </c>
      <c r="B262" s="267">
        <v>2560</v>
      </c>
      <c r="C262" s="414"/>
      <c r="D262" s="413"/>
      <c r="E262" s="414"/>
      <c r="F262" s="414"/>
      <c r="G262" s="414"/>
      <c r="H262" s="414"/>
      <c r="I262" s="414"/>
      <c r="J262" s="414"/>
      <c r="K262" s="421">
        <f t="shared" si="22"/>
        <v>0</v>
      </c>
      <c r="L262" s="413">
        <v>0</v>
      </c>
    </row>
    <row r="263" spans="1:12" x14ac:dyDescent="0.2">
      <c r="A263" s="1815" t="s">
        <v>108</v>
      </c>
      <c r="B263" s="267">
        <v>2570</v>
      </c>
      <c r="C263" s="414"/>
      <c r="D263" s="413"/>
      <c r="E263" s="414"/>
      <c r="F263" s="414"/>
      <c r="G263" s="414"/>
      <c r="H263" s="414"/>
      <c r="I263" s="414"/>
      <c r="J263" s="414"/>
      <c r="K263" s="421">
        <f t="shared" si="22"/>
        <v>0</v>
      </c>
      <c r="L263" s="413">
        <v>0</v>
      </c>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5" t="s">
        <v>717</v>
      </c>
      <c r="B265" s="516"/>
      <c r="C265" s="414"/>
      <c r="D265" s="420"/>
      <c r="E265" s="414"/>
      <c r="F265" s="414"/>
      <c r="G265" s="414"/>
      <c r="H265" s="414"/>
      <c r="I265" s="414"/>
      <c r="J265" s="414"/>
      <c r="K265" s="420"/>
      <c r="L265" s="420"/>
    </row>
    <row r="266" spans="1:12" x14ac:dyDescent="0.2">
      <c r="A266" s="1815" t="s">
        <v>1250</v>
      </c>
      <c r="B266" s="267">
        <v>2610</v>
      </c>
      <c r="C266" s="414"/>
      <c r="D266" s="419"/>
      <c r="E266" s="414"/>
      <c r="F266" s="414"/>
      <c r="G266" s="414"/>
      <c r="H266" s="414"/>
      <c r="I266" s="414"/>
      <c r="J266" s="414"/>
      <c r="K266" s="421">
        <f>D266</f>
        <v>0</v>
      </c>
      <c r="L266" s="419">
        <v>0</v>
      </c>
    </row>
    <row r="267" spans="1:12" ht="20.25" customHeight="1" x14ac:dyDescent="0.2">
      <c r="A267" s="1815" t="s">
        <v>711</v>
      </c>
      <c r="B267" s="114">
        <v>2620</v>
      </c>
      <c r="C267" s="414"/>
      <c r="D267" s="413"/>
      <c r="E267" s="414"/>
      <c r="F267" s="414"/>
      <c r="G267" s="414"/>
      <c r="H267" s="414"/>
      <c r="I267" s="414"/>
      <c r="J267" s="414"/>
      <c r="K267" s="421">
        <f>D267</f>
        <v>0</v>
      </c>
      <c r="L267" s="413">
        <v>0</v>
      </c>
    </row>
    <row r="268" spans="1:12" ht="12" customHeight="1" x14ac:dyDescent="0.2">
      <c r="A268" s="1815" t="s">
        <v>1251</v>
      </c>
      <c r="B268" s="267">
        <v>2630</v>
      </c>
      <c r="C268" s="414"/>
      <c r="D268" s="413"/>
      <c r="E268" s="414"/>
      <c r="F268" s="414"/>
      <c r="G268" s="414"/>
      <c r="H268" s="414"/>
      <c r="I268" s="414"/>
      <c r="J268" s="414"/>
      <c r="K268" s="421">
        <f>D268</f>
        <v>0</v>
      </c>
      <c r="L268" s="413">
        <v>0</v>
      </c>
    </row>
    <row r="269" spans="1:12" x14ac:dyDescent="0.2">
      <c r="A269" s="1815" t="s">
        <v>472</v>
      </c>
      <c r="B269" s="267">
        <v>2640</v>
      </c>
      <c r="C269" s="414"/>
      <c r="D269" s="413"/>
      <c r="E269" s="414"/>
      <c r="F269" s="414"/>
      <c r="G269" s="414"/>
      <c r="H269" s="414"/>
      <c r="I269" s="414"/>
      <c r="J269" s="414"/>
      <c r="K269" s="421">
        <f>D269</f>
        <v>0</v>
      </c>
      <c r="L269" s="413">
        <v>0</v>
      </c>
    </row>
    <row r="270" spans="1:12" x14ac:dyDescent="0.2">
      <c r="A270" s="1815" t="s">
        <v>473</v>
      </c>
      <c r="B270" s="267">
        <v>2660</v>
      </c>
      <c r="C270" s="414"/>
      <c r="D270" s="413"/>
      <c r="E270" s="414"/>
      <c r="F270" s="414"/>
      <c r="G270" s="414"/>
      <c r="H270" s="414"/>
      <c r="I270" s="414"/>
      <c r="J270" s="414"/>
      <c r="K270" s="421">
        <f>D270</f>
        <v>0</v>
      </c>
      <c r="L270" s="413">
        <v>0</v>
      </c>
    </row>
    <row r="271" spans="1:12" ht="12.75" customHeight="1" thickBot="1" x14ac:dyDescent="0.25">
      <c r="A271" s="1839"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3" t="s">
        <v>1156</v>
      </c>
      <c r="B272" s="1082" t="s">
        <v>673</v>
      </c>
      <c r="C272" s="414"/>
      <c r="D272" s="1862"/>
      <c r="E272" s="414"/>
      <c r="F272" s="414"/>
      <c r="G272" s="414"/>
      <c r="H272" s="414"/>
      <c r="I272" s="414"/>
      <c r="J272" s="414"/>
      <c r="K272" s="431">
        <f>D272</f>
        <v>0</v>
      </c>
      <c r="L272" s="1862">
        <v>0</v>
      </c>
    </row>
    <row r="273" spans="1:12" ht="12.75" customHeight="1" thickBot="1" x14ac:dyDescent="0.25">
      <c r="A273" s="1842"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3" t="s">
        <v>1043</v>
      </c>
      <c r="B274" s="264">
        <v>3000</v>
      </c>
      <c r="C274" s="414"/>
      <c r="D274" s="425"/>
      <c r="E274" s="414"/>
      <c r="F274" s="414"/>
      <c r="G274" s="414"/>
      <c r="H274" s="414"/>
      <c r="I274" s="414"/>
      <c r="J274" s="414"/>
      <c r="K274" s="429">
        <f>D274</f>
        <v>0</v>
      </c>
      <c r="L274" s="425">
        <v>0</v>
      </c>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5" t="s">
        <v>349</v>
      </c>
      <c r="B276" s="267">
        <v>4120</v>
      </c>
      <c r="C276" s="414"/>
      <c r="D276" s="413"/>
      <c r="E276" s="414"/>
      <c r="F276" s="414"/>
      <c r="G276" s="414"/>
      <c r="H276" s="414"/>
      <c r="I276" s="414"/>
      <c r="J276" s="414"/>
      <c r="K276" s="415">
        <f>D276</f>
        <v>0</v>
      </c>
      <c r="L276" s="413">
        <v>0</v>
      </c>
    </row>
    <row r="277" spans="1:12" x14ac:dyDescent="0.2">
      <c r="A277" s="1815" t="s">
        <v>812</v>
      </c>
      <c r="B277" s="267">
        <v>4140</v>
      </c>
      <c r="C277" s="414"/>
      <c r="D277" s="413"/>
      <c r="E277" s="414"/>
      <c r="F277" s="414"/>
      <c r="G277" s="414"/>
      <c r="H277" s="414"/>
      <c r="I277" s="414"/>
      <c r="J277" s="414"/>
      <c r="K277" s="415">
        <f>D277</f>
        <v>0</v>
      </c>
      <c r="L277" s="413">
        <v>0</v>
      </c>
    </row>
    <row r="278" spans="1:12" ht="12.75" customHeight="1" thickBot="1" x14ac:dyDescent="0.25">
      <c r="A278" s="888" t="s">
        <v>1921</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5" t="s">
        <v>1044</v>
      </c>
      <c r="B279" s="1866" t="s">
        <v>582</v>
      </c>
      <c r="C279" s="414"/>
      <c r="D279" s="414"/>
      <c r="E279" s="414"/>
      <c r="F279" s="414"/>
      <c r="G279" s="414"/>
      <c r="H279" s="414"/>
      <c r="I279" s="414"/>
      <c r="J279" s="414"/>
      <c r="K279" s="414"/>
      <c r="L279" s="414"/>
    </row>
    <row r="280" spans="1:12" ht="13.5" customHeight="1" x14ac:dyDescent="0.2">
      <c r="A280" s="1830" t="s">
        <v>97</v>
      </c>
      <c r="B280" s="208"/>
      <c r="C280" s="414"/>
      <c r="D280" s="414"/>
      <c r="E280" s="414"/>
      <c r="F280" s="414"/>
      <c r="G280" s="414"/>
      <c r="H280" s="418"/>
      <c r="I280" s="414"/>
      <c r="J280" s="414"/>
      <c r="K280" s="414"/>
      <c r="L280" s="414"/>
    </row>
    <row r="281" spans="1:12" x14ac:dyDescent="0.2">
      <c r="A281" s="1815" t="s">
        <v>91</v>
      </c>
      <c r="B281" s="267">
        <v>5110</v>
      </c>
      <c r="C281" s="414"/>
      <c r="D281" s="414"/>
      <c r="E281" s="414"/>
      <c r="F281" s="414"/>
      <c r="G281" s="414"/>
      <c r="H281" s="413"/>
      <c r="I281" s="414"/>
      <c r="J281" s="414"/>
      <c r="K281" s="415">
        <f>H281</f>
        <v>0</v>
      </c>
      <c r="L281" s="413">
        <v>0</v>
      </c>
    </row>
    <row r="282" spans="1:12" x14ac:dyDescent="0.2">
      <c r="A282" s="1815" t="s">
        <v>92</v>
      </c>
      <c r="B282" s="267">
        <v>5120</v>
      </c>
      <c r="C282" s="414"/>
      <c r="D282" s="414"/>
      <c r="E282" s="414"/>
      <c r="F282" s="414"/>
      <c r="G282" s="414"/>
      <c r="H282" s="413"/>
      <c r="I282" s="414"/>
      <c r="J282" s="414"/>
      <c r="K282" s="415">
        <f>H282</f>
        <v>0</v>
      </c>
      <c r="L282" s="413">
        <v>0</v>
      </c>
    </row>
    <row r="283" spans="1:12" ht="12.75" customHeight="1" x14ac:dyDescent="0.2">
      <c r="A283" s="1815" t="s">
        <v>1391</v>
      </c>
      <c r="B283" s="114" t="s">
        <v>721</v>
      </c>
      <c r="C283" s="414"/>
      <c r="D283" s="414"/>
      <c r="E283" s="414"/>
      <c r="F283" s="414"/>
      <c r="G283" s="414"/>
      <c r="H283" s="413"/>
      <c r="I283" s="414"/>
      <c r="J283" s="414"/>
      <c r="K283" s="415">
        <f>H283</f>
        <v>0</v>
      </c>
      <c r="L283" s="413">
        <v>0</v>
      </c>
    </row>
    <row r="284" spans="1:12" x14ac:dyDescent="0.2">
      <c r="A284" s="1815" t="s">
        <v>93</v>
      </c>
      <c r="B284" s="267" t="s">
        <v>692</v>
      </c>
      <c r="C284" s="414"/>
      <c r="D284" s="414"/>
      <c r="E284" s="414"/>
      <c r="F284" s="414"/>
      <c r="G284" s="414"/>
      <c r="H284" s="413"/>
      <c r="I284" s="414"/>
      <c r="J284" s="414"/>
      <c r="K284" s="415">
        <f>H284</f>
        <v>0</v>
      </c>
      <c r="L284" s="413">
        <v>0</v>
      </c>
    </row>
    <row r="285" spans="1:12" x14ac:dyDescent="0.2">
      <c r="A285" s="1815" t="s">
        <v>881</v>
      </c>
      <c r="B285" s="267" t="s">
        <v>722</v>
      </c>
      <c r="C285" s="414"/>
      <c r="D285" s="414"/>
      <c r="E285" s="414"/>
      <c r="F285" s="414"/>
      <c r="G285" s="414"/>
      <c r="H285" s="413"/>
      <c r="I285" s="414"/>
      <c r="J285" s="414"/>
      <c r="K285" s="415">
        <f>H285</f>
        <v>0</v>
      </c>
      <c r="L285" s="413">
        <v>0</v>
      </c>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4" t="s">
        <v>1045</v>
      </c>
      <c r="B287" s="264" t="s">
        <v>1029</v>
      </c>
      <c r="C287" s="414"/>
      <c r="D287" s="418"/>
      <c r="E287" s="414"/>
      <c r="F287" s="414"/>
      <c r="G287" s="414"/>
      <c r="H287" s="418"/>
      <c r="I287" s="414"/>
      <c r="J287" s="414"/>
      <c r="K287" s="418"/>
      <c r="L287" s="427">
        <v>0</v>
      </c>
    </row>
    <row r="288" spans="1:12" ht="12.75" customHeight="1" thickTop="1" thickBot="1" x14ac:dyDescent="0.25">
      <c r="A288" s="2220" t="s">
        <v>595</v>
      </c>
      <c r="B288" s="2221"/>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4"/>
      <c r="B290" s="901"/>
      <c r="C290" s="898"/>
      <c r="D290" s="898"/>
      <c r="E290" s="898"/>
      <c r="F290" s="898"/>
      <c r="G290" s="898"/>
      <c r="H290" s="898"/>
      <c r="I290" s="898"/>
      <c r="J290" s="898"/>
      <c r="K290" s="898"/>
      <c r="L290" s="898"/>
      <c r="M290" s="910"/>
      <c r="N290" s="910"/>
    </row>
    <row r="291" spans="1:14" ht="30" customHeight="1" x14ac:dyDescent="0.2">
      <c r="A291" s="2231" t="s">
        <v>150</v>
      </c>
      <c r="B291" s="2235"/>
      <c r="C291" s="894"/>
      <c r="D291" s="895"/>
      <c r="E291" s="895"/>
      <c r="F291" s="895"/>
      <c r="G291" s="895"/>
      <c r="H291" s="895"/>
      <c r="I291" s="895"/>
      <c r="J291" s="895"/>
      <c r="K291" s="895"/>
      <c r="L291" s="896"/>
    </row>
    <row r="292" spans="1:14" ht="18" customHeight="1" x14ac:dyDescent="0.2">
      <c r="A292" s="1825" t="s">
        <v>151</v>
      </c>
      <c r="B292" s="265" t="s">
        <v>668</v>
      </c>
      <c r="C292" s="414"/>
      <c r="D292" s="414"/>
      <c r="E292" s="414"/>
      <c r="F292" s="414"/>
      <c r="G292" s="414"/>
      <c r="H292" s="414"/>
      <c r="I292" s="414"/>
      <c r="J292" s="414"/>
      <c r="K292" s="414"/>
      <c r="L292" s="414"/>
    </row>
    <row r="293" spans="1:14" ht="13.5" customHeight="1" x14ac:dyDescent="0.2">
      <c r="A293" s="1845" t="s">
        <v>716</v>
      </c>
      <c r="B293" s="467"/>
      <c r="C293" s="418"/>
      <c r="D293" s="418"/>
      <c r="E293" s="418"/>
      <c r="F293" s="418"/>
      <c r="G293" s="418"/>
      <c r="H293" s="418"/>
      <c r="I293" s="414"/>
      <c r="J293" s="414"/>
      <c r="K293" s="418"/>
      <c r="L293" s="418"/>
    </row>
    <row r="294" spans="1:14" x14ac:dyDescent="0.2">
      <c r="A294" s="1846" t="s">
        <v>712</v>
      </c>
      <c r="B294" s="270">
        <v>2530</v>
      </c>
      <c r="C294" s="413"/>
      <c r="D294" s="413"/>
      <c r="E294" s="413"/>
      <c r="F294" s="413"/>
      <c r="G294" s="413"/>
      <c r="H294" s="413"/>
      <c r="I294" s="437"/>
      <c r="J294" s="437"/>
      <c r="K294" s="415">
        <f>SUM(C294:J294)</f>
        <v>0</v>
      </c>
      <c r="L294" s="437">
        <v>0</v>
      </c>
    </row>
    <row r="295" spans="1:14" ht="13.5" customHeight="1" x14ac:dyDescent="0.2">
      <c r="A295" s="1846" t="s">
        <v>1156</v>
      </c>
      <c r="B295" s="267" t="s">
        <v>673</v>
      </c>
      <c r="C295" s="413"/>
      <c r="D295" s="413"/>
      <c r="E295" s="413"/>
      <c r="F295" s="413"/>
      <c r="G295" s="413"/>
      <c r="H295" s="413"/>
      <c r="I295" s="437"/>
      <c r="J295" s="437"/>
      <c r="K295" s="415">
        <f>SUM(C295:J295)</f>
        <v>0</v>
      </c>
      <c r="L295" s="413">
        <v>0</v>
      </c>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5" t="s">
        <v>152</v>
      </c>
      <c r="B297" s="264" t="s">
        <v>1028</v>
      </c>
      <c r="C297" s="414"/>
      <c r="D297" s="414"/>
      <c r="E297" s="414"/>
      <c r="F297" s="414"/>
      <c r="G297" s="414"/>
      <c r="H297" s="414"/>
      <c r="I297" s="414"/>
      <c r="J297" s="414"/>
      <c r="K297" s="414"/>
      <c r="L297" s="414"/>
    </row>
    <row r="298" spans="1:14" ht="13.5" customHeight="1" x14ac:dyDescent="0.2">
      <c r="A298" s="1830" t="s">
        <v>1069</v>
      </c>
      <c r="B298" s="208"/>
      <c r="C298" s="414"/>
      <c r="D298" s="414"/>
      <c r="E298" s="414"/>
      <c r="F298" s="414"/>
      <c r="G298" s="414"/>
      <c r="H298" s="414"/>
      <c r="I298" s="414"/>
      <c r="J298" s="414"/>
      <c r="K298" s="414"/>
      <c r="L298" s="414"/>
    </row>
    <row r="299" spans="1:14" x14ac:dyDescent="0.2">
      <c r="A299" s="1847" t="s">
        <v>1070</v>
      </c>
      <c r="B299" s="529" t="s">
        <v>658</v>
      </c>
      <c r="C299" s="414"/>
      <c r="D299" s="414"/>
      <c r="E299" s="437"/>
      <c r="F299" s="414"/>
      <c r="G299" s="414"/>
      <c r="H299" s="437"/>
      <c r="I299" s="414"/>
      <c r="J299" s="414"/>
      <c r="K299" s="1062">
        <f>SUM(E299,H299)</f>
        <v>0</v>
      </c>
      <c r="L299" s="437">
        <v>0</v>
      </c>
    </row>
    <row r="300" spans="1:14" x14ac:dyDescent="0.2">
      <c r="A300" s="1815" t="s">
        <v>349</v>
      </c>
      <c r="B300" s="267">
        <v>4120</v>
      </c>
      <c r="C300" s="414"/>
      <c r="D300" s="414"/>
      <c r="E300" s="437"/>
      <c r="F300" s="414"/>
      <c r="G300" s="414"/>
      <c r="H300" s="437"/>
      <c r="I300" s="508"/>
      <c r="J300" s="414"/>
      <c r="K300" s="1062">
        <f>SUM(E300,H300)</f>
        <v>0</v>
      </c>
      <c r="L300" s="413">
        <v>0</v>
      </c>
    </row>
    <row r="301" spans="1:14" x14ac:dyDescent="0.2">
      <c r="A301" s="1815" t="s">
        <v>812</v>
      </c>
      <c r="B301" s="267">
        <v>4140</v>
      </c>
      <c r="C301" s="414"/>
      <c r="D301" s="414"/>
      <c r="E301" s="437"/>
      <c r="F301" s="414"/>
      <c r="G301" s="414"/>
      <c r="H301" s="437"/>
      <c r="I301" s="508"/>
      <c r="J301" s="414"/>
      <c r="K301" s="1062">
        <f>SUM(E301,H301)</f>
        <v>0</v>
      </c>
      <c r="L301" s="413">
        <v>0</v>
      </c>
    </row>
    <row r="302" spans="1:14" ht="12.75" customHeight="1" x14ac:dyDescent="0.2">
      <c r="A302" s="1821" t="s">
        <v>813</v>
      </c>
      <c r="B302" s="114">
        <v>4190</v>
      </c>
      <c r="C302" s="414"/>
      <c r="D302" s="414"/>
      <c r="E302" s="437"/>
      <c r="F302" s="414"/>
      <c r="G302" s="414"/>
      <c r="H302" s="437"/>
      <c r="I302" s="508"/>
      <c r="J302" s="414"/>
      <c r="K302" s="1062">
        <f>SUM(E302,H302)</f>
        <v>0</v>
      </c>
      <c r="L302" s="413">
        <v>0</v>
      </c>
    </row>
    <row r="303" spans="1:14" ht="12.75" customHeight="1" thickBot="1" x14ac:dyDescent="0.25">
      <c r="A303" s="888" t="s">
        <v>1921</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60" t="s">
        <v>1064</v>
      </c>
      <c r="B304" s="1810" t="s">
        <v>1029</v>
      </c>
      <c r="C304" s="418"/>
      <c r="D304" s="418"/>
      <c r="E304" s="418"/>
      <c r="F304" s="418"/>
      <c r="G304" s="418"/>
      <c r="H304" s="418"/>
      <c r="I304" s="418"/>
      <c r="J304" s="414"/>
      <c r="K304" s="418"/>
      <c r="L304" s="425">
        <v>0</v>
      </c>
    </row>
    <row r="305" spans="1:14" ht="12.75" customHeight="1" thickTop="1" thickBot="1" x14ac:dyDescent="0.25">
      <c r="A305" s="2238" t="s">
        <v>317</v>
      </c>
      <c r="B305" s="2239"/>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36" t="s">
        <v>1177</v>
      </c>
      <c r="B306" s="2237"/>
      <c r="C306" s="420"/>
      <c r="D306" s="420"/>
      <c r="E306" s="420"/>
      <c r="F306" s="420"/>
      <c r="G306" s="420"/>
      <c r="H306" s="420"/>
      <c r="I306" s="420"/>
      <c r="J306" s="420"/>
      <c r="K306" s="431">
        <f>'Revenues 9-14'!H275-'Expenditures 15-22'!K305</f>
        <v>0</v>
      </c>
      <c r="L306" s="420"/>
    </row>
    <row r="307" spans="1:14" s="871" customFormat="1" ht="9" customHeight="1" x14ac:dyDescent="0.2">
      <c r="A307" s="1848"/>
      <c r="B307" s="869"/>
      <c r="C307" s="870"/>
      <c r="D307" s="870"/>
      <c r="E307" s="870"/>
      <c r="F307" s="870"/>
      <c r="G307" s="870"/>
      <c r="H307" s="870"/>
      <c r="I307" s="870"/>
      <c r="J307" s="870"/>
      <c r="K307" s="870"/>
      <c r="L307" s="870"/>
      <c r="M307" s="910"/>
      <c r="N307" s="910"/>
    </row>
    <row r="308" spans="1:14" ht="30" customHeight="1" x14ac:dyDescent="0.2">
      <c r="A308" s="2226" t="s">
        <v>156</v>
      </c>
      <c r="B308" s="2227"/>
      <c r="C308" s="881"/>
      <c r="D308" s="882"/>
      <c r="E308" s="882"/>
      <c r="F308" s="882"/>
      <c r="G308" s="882"/>
      <c r="H308" s="882"/>
      <c r="I308" s="882"/>
      <c r="J308" s="882"/>
      <c r="K308" s="882"/>
      <c r="L308" s="883"/>
    </row>
    <row r="309" spans="1:14" s="19" customFormat="1" ht="9" customHeight="1" x14ac:dyDescent="0.2">
      <c r="A309" s="1848"/>
      <c r="B309" s="869"/>
      <c r="C309" s="831"/>
      <c r="D309" s="831"/>
      <c r="E309" s="831"/>
      <c r="F309" s="831"/>
      <c r="G309" s="831"/>
      <c r="H309" s="831"/>
      <c r="I309" s="831"/>
      <c r="J309" s="831"/>
      <c r="K309" s="831"/>
      <c r="L309" s="831"/>
      <c r="M309" s="910"/>
      <c r="N309" s="910"/>
    </row>
    <row r="310" spans="1:14" ht="30" customHeight="1" x14ac:dyDescent="0.2">
      <c r="A310" s="2228" t="s">
        <v>1071</v>
      </c>
      <c r="B310" s="2227"/>
      <c r="C310" s="881"/>
      <c r="D310" s="882"/>
      <c r="E310" s="882"/>
      <c r="F310" s="882"/>
      <c r="G310" s="882"/>
      <c r="H310" s="882"/>
      <c r="I310" s="882"/>
      <c r="J310" s="882"/>
      <c r="K310" s="882"/>
      <c r="L310" s="883"/>
    </row>
    <row r="311" spans="1:14" s="19" customFormat="1" ht="13.5" customHeight="1" x14ac:dyDescent="0.2">
      <c r="A311" s="1849"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v>0</v>
      </c>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v>0</v>
      </c>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v>0</v>
      </c>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v>0</v>
      </c>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v>0</v>
      </c>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v>0</v>
      </c>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v>0</v>
      </c>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v>0</v>
      </c>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v>0</v>
      </c>
      <c r="M320" s="910"/>
      <c r="N320" s="910"/>
    </row>
    <row r="321" spans="1:14" s="19" customFormat="1" x14ac:dyDescent="0.2">
      <c r="A321" s="1850" t="s">
        <v>552</v>
      </c>
      <c r="B321" s="529" t="s">
        <v>1348</v>
      </c>
      <c r="C321" s="692"/>
      <c r="D321" s="692"/>
      <c r="E321" s="692"/>
      <c r="F321" s="692"/>
      <c r="G321" s="692"/>
      <c r="H321" s="692"/>
      <c r="I321" s="692"/>
      <c r="J321" s="692"/>
      <c r="K321" s="1224">
        <f>SUM(C321:J321)</f>
        <v>0</v>
      </c>
      <c r="L321" s="692">
        <v>0</v>
      </c>
      <c r="M321" s="910"/>
      <c r="N321" s="910"/>
    </row>
    <row r="322" spans="1:14" s="19" customFormat="1" x14ac:dyDescent="0.2">
      <c r="A322" s="1850" t="s">
        <v>1349</v>
      </c>
      <c r="B322" s="529" t="s">
        <v>1350</v>
      </c>
      <c r="C322" s="692"/>
      <c r="D322" s="692"/>
      <c r="E322" s="692"/>
      <c r="F322" s="692"/>
      <c r="G322" s="692"/>
      <c r="H322" s="692"/>
      <c r="I322" s="692"/>
      <c r="J322" s="692"/>
      <c r="K322" s="1224">
        <f>SUM(C322:J322)</f>
        <v>0</v>
      </c>
      <c r="L322" s="692">
        <v>0</v>
      </c>
      <c r="M322" s="910"/>
      <c r="N322" s="910"/>
    </row>
    <row r="323" spans="1:14" s="19" customFormat="1" ht="12.75" customHeight="1" thickBot="1" x14ac:dyDescent="0.25">
      <c r="A323" s="1851"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30" t="s">
        <v>719</v>
      </c>
      <c r="B325" s="208"/>
      <c r="C325" s="414"/>
      <c r="D325" s="414"/>
      <c r="E325" s="414"/>
      <c r="F325" s="414"/>
      <c r="G325" s="414"/>
      <c r="H325" s="418"/>
      <c r="I325" s="414"/>
      <c r="J325" s="414"/>
      <c r="K325" s="418"/>
      <c r="L325" s="418"/>
    </row>
    <row r="326" spans="1:14" x14ac:dyDescent="0.2">
      <c r="A326" s="1847" t="s">
        <v>91</v>
      </c>
      <c r="B326" s="529" t="s">
        <v>1073</v>
      </c>
      <c r="C326" s="438"/>
      <c r="D326" s="438"/>
      <c r="E326" s="438"/>
      <c r="F326" s="438"/>
      <c r="G326" s="438"/>
      <c r="H326" s="436"/>
      <c r="I326" s="438"/>
      <c r="J326" s="438"/>
      <c r="K326" s="1062">
        <f>H326</f>
        <v>0</v>
      </c>
      <c r="L326" s="436">
        <v>0</v>
      </c>
    </row>
    <row r="327" spans="1:14" ht="12.75" customHeight="1" x14ac:dyDescent="0.2">
      <c r="A327" s="1847" t="s">
        <v>1391</v>
      </c>
      <c r="B327" s="529" t="s">
        <v>721</v>
      </c>
      <c r="C327" s="438"/>
      <c r="D327" s="438"/>
      <c r="E327" s="438"/>
      <c r="F327" s="438"/>
      <c r="G327" s="438"/>
      <c r="H327" s="436"/>
      <c r="I327" s="438"/>
      <c r="J327" s="438"/>
      <c r="K327" s="1062">
        <f>H327</f>
        <v>0</v>
      </c>
      <c r="L327" s="436">
        <v>0</v>
      </c>
    </row>
    <row r="328" spans="1:14" x14ac:dyDescent="0.2">
      <c r="A328" s="1815" t="s">
        <v>1074</v>
      </c>
      <c r="B328" s="114">
        <v>5150</v>
      </c>
      <c r="C328" s="438"/>
      <c r="D328" s="438"/>
      <c r="E328" s="438"/>
      <c r="F328" s="438"/>
      <c r="G328" s="438"/>
      <c r="H328" s="437"/>
      <c r="I328" s="438"/>
      <c r="J328" s="438"/>
      <c r="K328" s="1062">
        <f>H328</f>
        <v>0</v>
      </c>
      <c r="L328" s="437">
        <v>0</v>
      </c>
    </row>
    <row r="329" spans="1:14" ht="20.25" customHeight="1" thickBot="1" x14ac:dyDescent="0.25">
      <c r="A329" s="1864"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60" t="s">
        <v>1076</v>
      </c>
      <c r="B330" s="1810" t="s">
        <v>1029</v>
      </c>
      <c r="C330" s="414"/>
      <c r="D330" s="414"/>
      <c r="E330" s="508"/>
      <c r="F330" s="434"/>
      <c r="G330" s="434"/>
      <c r="H330" s="508"/>
      <c r="I330" s="508"/>
      <c r="J330" s="434"/>
      <c r="K330" s="508"/>
      <c r="L330" s="425">
        <v>0</v>
      </c>
    </row>
    <row r="331" spans="1:14" ht="12.75" customHeight="1" thickTop="1" thickBot="1" x14ac:dyDescent="0.25">
      <c r="A331" s="1863" t="s">
        <v>595</v>
      </c>
      <c r="B331" s="1865"/>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22" t="s">
        <v>1177</v>
      </c>
      <c r="B332" s="2223"/>
      <c r="C332" s="414"/>
      <c r="D332" s="414"/>
      <c r="E332" s="414"/>
      <c r="F332" s="414"/>
      <c r="G332" s="414"/>
      <c r="H332" s="414"/>
      <c r="I332" s="414"/>
      <c r="J332" s="414"/>
      <c r="K332" s="1066">
        <f>'Revenues 9-14'!J275-'Expenditures 15-22'!K331</f>
        <v>0</v>
      </c>
      <c r="L332" s="414"/>
    </row>
    <row r="333" spans="1:14" s="871" customFormat="1" ht="6" customHeight="1" x14ac:dyDescent="0.2">
      <c r="A333" s="1834"/>
      <c r="B333" s="899"/>
      <c r="C333" s="898"/>
      <c r="D333" s="898"/>
      <c r="E333" s="898"/>
      <c r="F333" s="898"/>
      <c r="G333" s="898"/>
      <c r="H333" s="898"/>
      <c r="I333" s="898"/>
      <c r="J333" s="898"/>
      <c r="K333" s="898"/>
      <c r="L333" s="898"/>
      <c r="M333" s="910"/>
      <c r="N333" s="910"/>
    </row>
    <row r="334" spans="1:14" s="2" customFormat="1" ht="30" customHeight="1" x14ac:dyDescent="0.2">
      <c r="A334" s="2230" t="s">
        <v>1142</v>
      </c>
      <c r="B334" s="2086"/>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2" t="s">
        <v>716</v>
      </c>
      <c r="B336" s="207"/>
      <c r="C336" s="418"/>
      <c r="D336" s="418"/>
      <c r="E336" s="418"/>
      <c r="F336" s="418"/>
      <c r="G336" s="418"/>
      <c r="H336" s="418"/>
      <c r="I336" s="414"/>
      <c r="J336" s="414"/>
      <c r="K336" s="418"/>
      <c r="L336" s="418"/>
    </row>
    <row r="337" spans="1:14" x14ac:dyDescent="0.2">
      <c r="A337" s="1815" t="s">
        <v>5</v>
      </c>
      <c r="B337" s="267">
        <v>2530</v>
      </c>
      <c r="C337" s="413"/>
      <c r="D337" s="413"/>
      <c r="E337" s="413"/>
      <c r="F337" s="413"/>
      <c r="G337" s="413"/>
      <c r="H337" s="413"/>
      <c r="I337" s="437"/>
      <c r="J337" s="437"/>
      <c r="K337" s="415">
        <f>SUM(C337:J337)</f>
        <v>0</v>
      </c>
      <c r="L337" s="413">
        <v>0</v>
      </c>
    </row>
    <row r="338" spans="1:14" x14ac:dyDescent="0.2">
      <c r="A338" s="1815" t="s">
        <v>221</v>
      </c>
      <c r="B338" s="267">
        <v>2540</v>
      </c>
      <c r="C338" s="413"/>
      <c r="D338" s="413"/>
      <c r="E338" s="413"/>
      <c r="F338" s="413"/>
      <c r="G338" s="413"/>
      <c r="H338" s="413"/>
      <c r="I338" s="437"/>
      <c r="J338" s="437"/>
      <c r="K338" s="415">
        <f>SUM(C338:J338)</f>
        <v>0</v>
      </c>
      <c r="L338" s="413">
        <v>0</v>
      </c>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3" t="s">
        <v>1156</v>
      </c>
      <c r="B340" s="523" t="s">
        <v>673</v>
      </c>
      <c r="C340" s="419"/>
      <c r="D340" s="419"/>
      <c r="E340" s="419"/>
      <c r="F340" s="419"/>
      <c r="G340" s="419"/>
      <c r="H340" s="419"/>
      <c r="I340" s="436"/>
      <c r="J340" s="436"/>
      <c r="K340" s="415">
        <f>SUM(C340:J340)</f>
        <v>0</v>
      </c>
      <c r="L340" s="419">
        <v>0</v>
      </c>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5" t="s">
        <v>729</v>
      </c>
      <c r="B342" s="1866" t="s">
        <v>1028</v>
      </c>
      <c r="C342" s="414"/>
      <c r="D342" s="414"/>
      <c r="E342" s="414"/>
      <c r="F342" s="414"/>
      <c r="G342" s="414"/>
      <c r="H342" s="414"/>
      <c r="I342" s="414"/>
      <c r="J342" s="414"/>
      <c r="K342" s="414"/>
      <c r="L342" s="414"/>
      <c r="M342" s="15"/>
      <c r="N342" s="15"/>
    </row>
    <row r="343" spans="1:14" ht="23.25" thickBot="1" x14ac:dyDescent="0.25">
      <c r="A343" s="1853" t="s">
        <v>1351</v>
      </c>
      <c r="B343" s="114" t="s">
        <v>657</v>
      </c>
      <c r="C343" s="414"/>
      <c r="D343" s="414"/>
      <c r="E343" s="414"/>
      <c r="F343" s="414"/>
      <c r="G343" s="414"/>
      <c r="H343" s="443"/>
      <c r="I343" s="1029"/>
      <c r="J343" s="414"/>
      <c r="K343" s="415">
        <f>SUM(C343:J343)</f>
        <v>0</v>
      </c>
      <c r="L343" s="427">
        <v>0</v>
      </c>
    </row>
    <row r="344" spans="1:14" ht="12.75" customHeight="1" thickTop="1" thickBot="1" x14ac:dyDescent="0.25">
      <c r="A344" s="888" t="s">
        <v>1921</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5" t="s">
        <v>1124</v>
      </c>
      <c r="B345" s="1866" t="s">
        <v>582</v>
      </c>
      <c r="C345" s="414"/>
      <c r="D345" s="414"/>
      <c r="E345" s="414"/>
      <c r="F345" s="414"/>
      <c r="G345" s="414"/>
      <c r="H345" s="414"/>
      <c r="I345" s="414"/>
      <c r="J345" s="414"/>
      <c r="K345" s="414"/>
      <c r="L345" s="414"/>
      <c r="M345" s="15"/>
      <c r="N345" s="15"/>
    </row>
    <row r="346" spans="1:14" s="16" customFormat="1" ht="13.5" customHeight="1" x14ac:dyDescent="0.2">
      <c r="A346" s="1830" t="s">
        <v>731</v>
      </c>
      <c r="B346" s="208"/>
      <c r="C346" s="414"/>
      <c r="D346" s="414"/>
      <c r="E346" s="414"/>
      <c r="F346" s="414"/>
      <c r="G346" s="414"/>
      <c r="H346" s="414"/>
      <c r="I346" s="414"/>
      <c r="J346" s="414"/>
      <c r="K346" s="418"/>
      <c r="L346" s="418"/>
      <c r="M346" s="15"/>
      <c r="N346" s="15"/>
    </row>
    <row r="347" spans="1:14" x14ac:dyDescent="0.2">
      <c r="A347" s="1815" t="s">
        <v>91</v>
      </c>
      <c r="B347" s="267">
        <v>5110</v>
      </c>
      <c r="C347" s="414"/>
      <c r="D347" s="414"/>
      <c r="E347" s="414"/>
      <c r="F347" s="414"/>
      <c r="G347" s="414"/>
      <c r="H347" s="437"/>
      <c r="I347" s="414"/>
      <c r="J347" s="414"/>
      <c r="K347" s="415">
        <f>SUM(C347:J347)</f>
        <v>0</v>
      </c>
      <c r="L347" s="413">
        <v>0</v>
      </c>
    </row>
    <row r="348" spans="1:14" ht="12.75" customHeight="1" x14ac:dyDescent="0.2">
      <c r="A348" s="1816" t="s">
        <v>723</v>
      </c>
      <c r="B348" s="292" t="s">
        <v>722</v>
      </c>
      <c r="C348" s="414"/>
      <c r="D348" s="414"/>
      <c r="E348" s="414"/>
      <c r="F348" s="414"/>
      <c r="G348" s="414"/>
      <c r="H348" s="437"/>
      <c r="I348" s="414"/>
      <c r="J348" s="414"/>
      <c r="K348" s="415">
        <f>SUM(C348:J348)</f>
        <v>0</v>
      </c>
      <c r="L348" s="413">
        <v>0</v>
      </c>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3" t="s">
        <v>87</v>
      </c>
      <c r="B350" s="832" t="s">
        <v>39</v>
      </c>
      <c r="C350" s="438"/>
      <c r="D350" s="438"/>
      <c r="E350" s="438"/>
      <c r="F350" s="438"/>
      <c r="G350" s="438"/>
      <c r="H350" s="511"/>
      <c r="I350" s="438"/>
      <c r="J350" s="438"/>
      <c r="K350" s="1225">
        <f>SUM(C350:J350)</f>
        <v>0</v>
      </c>
      <c r="L350" s="511">
        <v>0</v>
      </c>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v>0</v>
      </c>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4"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6"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4"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 ref="A1:A2"/>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3"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footnotes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4" zoomScale="110" zoomScaleNormal="110" workbookViewId="0">
      <selection activeCell="J31" sqref="J31"/>
    </sheetView>
  </sheetViews>
  <sheetFormatPr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46" t="str">
        <f>"District's Accounting Basis is " &amp;AUDITCHECK!D29</f>
        <v>District's Accounting Basis is CASH</v>
      </c>
      <c r="B1" s="2247"/>
      <c r="C1" s="940" t="s">
        <v>1314</v>
      </c>
      <c r="D1" s="2241" t="s">
        <v>1315</v>
      </c>
      <c r="E1" s="2242"/>
      <c r="F1" s="2242"/>
      <c r="G1" s="2242"/>
      <c r="H1" s="2242"/>
      <c r="I1" s="2242"/>
      <c r="J1" s="2242"/>
      <c r="K1" s="2242"/>
      <c r="L1" s="2243"/>
      <c r="M1" s="2244" t="s">
        <v>214</v>
      </c>
      <c r="N1" s="2245"/>
    </row>
    <row r="2" spans="1:16" ht="13.5" customHeight="1" x14ac:dyDescent="0.2">
      <c r="A2" s="2248"/>
      <c r="B2" s="2249"/>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85" t="s">
        <v>1066</v>
      </c>
      <c r="B3" s="1886"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1933</v>
      </c>
      <c r="B4" s="799"/>
      <c r="C4" s="437"/>
      <c r="D4" s="1039"/>
      <c r="E4" s="1039"/>
      <c r="F4" s="1039"/>
      <c r="G4" s="1039"/>
      <c r="H4" s="1039"/>
      <c r="I4" s="1039"/>
      <c r="J4" s="1039"/>
      <c r="K4" s="1040"/>
      <c r="L4" s="1039"/>
      <c r="M4" s="1039"/>
      <c r="N4" s="1039"/>
      <c r="O4" s="681"/>
      <c r="P4" s="681"/>
    </row>
    <row r="5" spans="1:16" x14ac:dyDescent="0.2">
      <c r="A5" s="806" t="s">
        <v>1352</v>
      </c>
      <c r="B5" s="800">
        <v>4850</v>
      </c>
      <c r="C5" s="1722">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2">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2">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2">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2">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2">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2">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2">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2">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2">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2">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2">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2">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2">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2">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2">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2">
        <f>SUM('Revenues 9-14'!C246:K246)</f>
        <v>0</v>
      </c>
      <c r="D21" s="437"/>
      <c r="E21" s="437"/>
      <c r="F21" s="437"/>
      <c r="G21" s="437"/>
      <c r="H21" s="437"/>
      <c r="I21" s="437"/>
      <c r="J21" s="437"/>
      <c r="K21" s="508"/>
      <c r="L21" s="1722">
        <f t="shared" si="0"/>
        <v>0</v>
      </c>
      <c r="M21" s="1129"/>
      <c r="N21" s="1129"/>
      <c r="O21" s="156"/>
      <c r="P21" s="156"/>
    </row>
    <row r="22" spans="1:16" x14ac:dyDescent="0.2">
      <c r="A22" s="806" t="s">
        <v>870</v>
      </c>
      <c r="B22" s="802">
        <v>4869</v>
      </c>
      <c r="C22" s="1722">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2">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2">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2">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2">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2">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2">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2">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2">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2">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2">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2">
        <f>SUM('Revenues 9-14'!C258:K258)</f>
        <v>0</v>
      </c>
      <c r="D33" s="692"/>
      <c r="E33" s="692"/>
      <c r="F33" s="692"/>
      <c r="G33" s="692"/>
      <c r="H33" s="692"/>
      <c r="I33" s="692"/>
      <c r="J33" s="692"/>
      <c r="K33" s="508"/>
      <c r="L33" s="750">
        <f t="shared" si="0"/>
        <v>0</v>
      </c>
      <c r="M33" s="1130"/>
      <c r="N33" s="1130"/>
      <c r="O33" s="156"/>
      <c r="P33" s="156"/>
    </row>
    <row r="34" spans="1:16" ht="13.5" thickBot="1" x14ac:dyDescent="0.25">
      <c r="A34" s="2019"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19" t="s">
        <v>1934</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8" t="s">
        <v>1748</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3" t="s">
        <v>1269</v>
      </c>
      <c r="C47" s="34"/>
      <c r="D47" s="1714"/>
      <c r="E47" s="1714"/>
      <c r="F47" s="1714"/>
      <c r="H47" s="1046"/>
    </row>
    <row r="48" spans="1:16" x14ac:dyDescent="0.2">
      <c r="A48" s="34"/>
      <c r="B48" s="1715" t="s">
        <v>1268</v>
      </c>
      <c r="C48" s="1713"/>
      <c r="D48" s="1714"/>
      <c r="E48" s="1714"/>
      <c r="F48" s="1714"/>
      <c r="G48" s="1238"/>
      <c r="H48" s="1035"/>
    </row>
    <row r="49" spans="1:13" x14ac:dyDescent="0.2">
      <c r="B49" s="1033"/>
      <c r="C49" s="58"/>
      <c r="D49" s="55"/>
    </row>
    <row r="50" spans="1:13" x14ac:dyDescent="0.2">
      <c r="B50" s="2250"/>
      <c r="C50" s="2251"/>
      <c r="D50" s="2251"/>
      <c r="E50" s="2251"/>
      <c r="F50" s="2251"/>
      <c r="G50" s="2251"/>
      <c r="H50" s="2251"/>
      <c r="I50" s="2251"/>
      <c r="J50" s="2252"/>
      <c r="K50" s="2252"/>
      <c r="L50" s="2252"/>
      <c r="M50" s="2253"/>
    </row>
    <row r="51" spans="1:13" x14ac:dyDescent="0.2">
      <c r="B51" s="2254"/>
      <c r="C51" s="2255"/>
      <c r="D51" s="2255"/>
      <c r="E51" s="2255"/>
      <c r="F51" s="2255"/>
      <c r="G51" s="2255"/>
      <c r="H51" s="2255"/>
      <c r="I51" s="2255"/>
      <c r="J51" s="2256"/>
      <c r="K51" s="2256"/>
      <c r="L51" s="2256"/>
      <c r="M51" s="2257"/>
    </row>
    <row r="52" spans="1:13" x14ac:dyDescent="0.2">
      <c r="B52" s="2254"/>
      <c r="C52" s="2255"/>
      <c r="D52" s="2255"/>
      <c r="E52" s="2255"/>
      <c r="F52" s="2255"/>
      <c r="G52" s="2255"/>
      <c r="H52" s="2255"/>
      <c r="I52" s="2255"/>
      <c r="J52" s="2256"/>
      <c r="K52" s="2256"/>
      <c r="L52" s="2256"/>
      <c r="M52" s="2257"/>
    </row>
    <row r="53" spans="1:13" x14ac:dyDescent="0.2">
      <c r="B53" s="2254"/>
      <c r="C53" s="2255"/>
      <c r="D53" s="2255"/>
      <c r="E53" s="2255"/>
      <c r="F53" s="2255"/>
      <c r="G53" s="2255"/>
      <c r="H53" s="2255"/>
      <c r="I53" s="2255"/>
      <c r="J53" s="2256"/>
      <c r="K53" s="2256"/>
      <c r="L53" s="2256"/>
      <c r="M53" s="2257"/>
    </row>
    <row r="54" spans="1:13" x14ac:dyDescent="0.2">
      <c r="B54" s="2254"/>
      <c r="C54" s="2255"/>
      <c r="D54" s="2255"/>
      <c r="E54" s="2255"/>
      <c r="F54" s="2255"/>
      <c r="G54" s="2255"/>
      <c r="H54" s="2255"/>
      <c r="I54" s="2255"/>
      <c r="J54" s="2256"/>
      <c r="K54" s="2256"/>
      <c r="L54" s="2256"/>
      <c r="M54" s="2257"/>
    </row>
    <row r="55" spans="1:13" ht="21.75" customHeight="1" x14ac:dyDescent="0.2">
      <c r="B55" s="2258"/>
      <c r="C55" s="2259"/>
      <c r="D55" s="2259"/>
      <c r="E55" s="2259"/>
      <c r="F55" s="2259"/>
      <c r="G55" s="2259"/>
      <c r="H55" s="2259"/>
      <c r="I55" s="2259"/>
      <c r="J55" s="2259"/>
      <c r="K55" s="2259"/>
      <c r="L55" s="2259"/>
      <c r="M55" s="2260"/>
    </row>
    <row r="56" spans="1:13" x14ac:dyDescent="0.2">
      <c r="A56" s="55" t="s">
        <v>213</v>
      </c>
    </row>
  </sheetData>
  <sheetProtection password="D6BB" sheet="1" objects="1" scenarios="1"/>
  <mergeCells count="4">
    <mergeCell ref="D1:L1"/>
    <mergeCell ref="M1:N1"/>
    <mergeCell ref="A1:B2"/>
    <mergeCell ref="B50:M55"/>
  </mergeCells>
  <phoneticPr fontId="7"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1"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A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61" t="s">
        <v>1970</v>
      </c>
      <c r="B2" s="836" t="s">
        <v>1936</v>
      </c>
      <c r="C2" s="1085" t="s">
        <v>1937</v>
      </c>
      <c r="D2" s="1085" t="s">
        <v>1938</v>
      </c>
      <c r="E2" s="1085" t="s">
        <v>1939</v>
      </c>
      <c r="F2" s="1085" t="s">
        <v>1940</v>
      </c>
    </row>
    <row r="3" spans="1:6" ht="12" customHeight="1" x14ac:dyDescent="0.2">
      <c r="A3" s="2262"/>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7"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A2" sqref="A2:B2"/>
    </sheetView>
  </sheetViews>
  <sheetFormatPr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3" t="s">
        <v>733</v>
      </c>
      <c r="B1" s="2264"/>
      <c r="C1" s="838"/>
    </row>
    <row r="2" spans="1:7" ht="33.75" customHeight="1" x14ac:dyDescent="0.2">
      <c r="A2" s="2273" t="s">
        <v>1972</v>
      </c>
      <c r="B2" s="2274"/>
      <c r="C2" s="1629" t="s">
        <v>1941</v>
      </c>
      <c r="D2" s="1629" t="s">
        <v>1942</v>
      </c>
      <c r="E2" s="1629" t="s">
        <v>1943</v>
      </c>
      <c r="F2" s="1629" t="s">
        <v>1944</v>
      </c>
    </row>
    <row r="3" spans="1:7" ht="23.25" customHeight="1" x14ac:dyDescent="0.2">
      <c r="A3" s="2280" t="s">
        <v>1328</v>
      </c>
      <c r="B3" s="2281"/>
      <c r="C3" s="2265"/>
      <c r="D3" s="2266"/>
      <c r="E3" s="2266"/>
      <c r="F3" s="2267"/>
    </row>
    <row r="4" spans="1:7" ht="12.75" customHeight="1" thickBot="1" x14ac:dyDescent="0.25">
      <c r="A4" s="2275" t="s">
        <v>734</v>
      </c>
      <c r="B4" s="2276"/>
      <c r="C4" s="928"/>
      <c r="D4" s="928"/>
      <c r="E4" s="928"/>
      <c r="F4" s="1604">
        <f>SUM(C4+D4)-E4</f>
        <v>0</v>
      </c>
    </row>
    <row r="5" spans="1:7" ht="13.5" thickTop="1" x14ac:dyDescent="0.2">
      <c r="A5" s="2277" t="s">
        <v>1324</v>
      </c>
      <c r="B5" s="2272"/>
      <c r="C5" s="2268"/>
      <c r="D5" s="2269"/>
      <c r="E5" s="2269"/>
      <c r="F5" s="2270"/>
    </row>
    <row r="6" spans="1:7" ht="12.75" customHeight="1" thickBot="1" x14ac:dyDescent="0.25">
      <c r="A6" s="757" t="s">
        <v>67</v>
      </c>
      <c r="B6" s="756"/>
      <c r="C6" s="1605"/>
      <c r="D6" s="513"/>
      <c r="E6" s="1605"/>
      <c r="F6" s="1604">
        <f t="shared" ref="F6:F14" si="0">SUM(C6+D6)-E6</f>
        <v>0</v>
      </c>
    </row>
    <row r="7" spans="1:7" ht="12.75" customHeight="1" thickTop="1" thickBot="1" x14ac:dyDescent="0.25">
      <c r="A7" s="757" t="s">
        <v>7</v>
      </c>
      <c r="B7" s="756"/>
      <c r="C7" s="1605"/>
      <c r="D7" s="513"/>
      <c r="E7" s="1605"/>
      <c r="F7" s="1604">
        <f t="shared" si="0"/>
        <v>0</v>
      </c>
    </row>
    <row r="8" spans="1:7" ht="12.75" customHeight="1" thickTop="1" thickBot="1" x14ac:dyDescent="0.25">
      <c r="A8" s="757" t="s">
        <v>601</v>
      </c>
      <c r="B8" s="756"/>
      <c r="C8" s="1605"/>
      <c r="D8" s="513"/>
      <c r="E8" s="1605"/>
      <c r="F8" s="1604">
        <f t="shared" si="0"/>
        <v>0</v>
      </c>
    </row>
    <row r="9" spans="1:7" ht="12.75" customHeight="1" thickTop="1" thickBot="1" x14ac:dyDescent="0.25">
      <c r="A9" s="757" t="s">
        <v>602</v>
      </c>
      <c r="B9" s="756"/>
      <c r="C9" s="1605"/>
      <c r="D9" s="513"/>
      <c r="E9" s="1605"/>
      <c r="F9" s="1604">
        <f t="shared" si="0"/>
        <v>0</v>
      </c>
    </row>
    <row r="10" spans="1:7" ht="12.75" customHeight="1" thickTop="1" thickBot="1" x14ac:dyDescent="0.25">
      <c r="A10" s="757" t="s">
        <v>603</v>
      </c>
      <c r="B10" s="756"/>
      <c r="C10" s="1605"/>
      <c r="D10" s="513"/>
      <c r="E10" s="1605"/>
      <c r="F10" s="1604">
        <f t="shared" si="0"/>
        <v>0</v>
      </c>
    </row>
    <row r="11" spans="1:7" ht="12.75" customHeight="1" thickTop="1" thickBot="1" x14ac:dyDescent="0.25">
      <c r="A11" s="757" t="s">
        <v>386</v>
      </c>
      <c r="B11" s="756"/>
      <c r="C11" s="1605"/>
      <c r="D11" s="513"/>
      <c r="E11" s="1605"/>
      <c r="F11" s="1604">
        <f t="shared" si="0"/>
        <v>0</v>
      </c>
    </row>
    <row r="12" spans="1:7" ht="12.75" customHeight="1" thickTop="1" thickBot="1" x14ac:dyDescent="0.25">
      <c r="A12" s="757" t="s">
        <v>1378</v>
      </c>
      <c r="B12" s="756"/>
      <c r="C12" s="1605"/>
      <c r="D12" s="513"/>
      <c r="E12" s="1605"/>
      <c r="F12" s="1604">
        <f t="shared" si="0"/>
        <v>0</v>
      </c>
    </row>
    <row r="13" spans="1:7" ht="12.75" customHeight="1" thickTop="1" thickBot="1" x14ac:dyDescent="0.25">
      <c r="A13" s="757" t="s">
        <v>454</v>
      </c>
      <c r="B13" s="756"/>
      <c r="C13" s="1605"/>
      <c r="D13" s="513"/>
      <c r="E13" s="1605"/>
      <c r="F13" s="1604">
        <f t="shared" si="0"/>
        <v>0</v>
      </c>
    </row>
    <row r="14" spans="1:7" ht="12.75" customHeight="1" thickTop="1" thickBot="1" x14ac:dyDescent="0.25">
      <c r="A14" s="1793" t="s">
        <v>527</v>
      </c>
      <c r="B14" s="756"/>
      <c r="C14" s="1605"/>
      <c r="D14" s="513"/>
      <c r="E14" s="1605"/>
      <c r="F14" s="1604">
        <f t="shared" si="0"/>
        <v>0</v>
      </c>
    </row>
    <row r="15" spans="1:7" ht="14.25" thickTop="1" thickBot="1" x14ac:dyDescent="0.25">
      <c r="A15" s="2278" t="s">
        <v>735</v>
      </c>
      <c r="B15" s="2279"/>
      <c r="C15" s="1604">
        <f>SUM(C6:C14)</f>
        <v>0</v>
      </c>
      <c r="D15" s="1604">
        <f>SUM(D6:D14)</f>
        <v>0</v>
      </c>
      <c r="E15" s="1604">
        <f>SUM(E6:E14)</f>
        <v>0</v>
      </c>
      <c r="F15" s="1604">
        <f>SUM(F6:F14)</f>
        <v>0</v>
      </c>
      <c r="G15" s="686"/>
    </row>
    <row r="16" spans="1:7" s="56" customFormat="1" ht="13.5" thickTop="1" x14ac:dyDescent="0.2">
      <c r="A16" s="2271" t="s">
        <v>1325</v>
      </c>
      <c r="B16" s="2272"/>
      <c r="C16" s="2268"/>
      <c r="D16" s="2269"/>
      <c r="E16" s="2269"/>
      <c r="F16" s="2270"/>
    </row>
    <row r="17" spans="1:11" ht="12.75" customHeight="1" thickBot="1" x14ac:dyDescent="0.25">
      <c r="A17" s="2288" t="s">
        <v>67</v>
      </c>
      <c r="B17" s="2289"/>
      <c r="C17" s="1605"/>
      <c r="D17" s="513"/>
      <c r="E17" s="1605"/>
      <c r="F17" s="1604">
        <f>SUM(C17+D17)-E17</f>
        <v>0</v>
      </c>
    </row>
    <row r="18" spans="1:11" ht="12.75" customHeight="1" thickTop="1" thickBot="1" x14ac:dyDescent="0.25">
      <c r="A18" s="2288" t="s">
        <v>7</v>
      </c>
      <c r="B18" s="2289"/>
      <c r="C18" s="1605"/>
      <c r="D18" s="513"/>
      <c r="E18" s="1605"/>
      <c r="F18" s="1604">
        <f>SUM(C18+D18)-E18</f>
        <v>0</v>
      </c>
    </row>
    <row r="19" spans="1:11" ht="12.75" customHeight="1" thickTop="1" thickBot="1" x14ac:dyDescent="0.25">
      <c r="A19" s="2288" t="s">
        <v>454</v>
      </c>
      <c r="B19" s="2289"/>
      <c r="C19" s="1605"/>
      <c r="D19" s="513"/>
      <c r="E19" s="1605"/>
      <c r="F19" s="1604">
        <f>SUM(C19+D19)-E19</f>
        <v>0</v>
      </c>
    </row>
    <row r="20" spans="1:11" ht="12.75" customHeight="1" thickTop="1" thickBot="1" x14ac:dyDescent="0.25">
      <c r="A20" s="2290" t="s">
        <v>527</v>
      </c>
      <c r="B20" s="2291"/>
      <c r="C20" s="1605"/>
      <c r="D20" s="513"/>
      <c r="E20" s="1605"/>
      <c r="F20" s="1604">
        <f>SUM(C20+D20)-E20</f>
        <v>0</v>
      </c>
    </row>
    <row r="21" spans="1:11" ht="14.25" thickTop="1" thickBot="1" x14ac:dyDescent="0.25">
      <c r="A21" s="2275" t="s">
        <v>736</v>
      </c>
      <c r="B21" s="2279"/>
      <c r="C21" s="1604">
        <f>SUM(C17:C20)</f>
        <v>0</v>
      </c>
      <c r="D21" s="1604">
        <f>SUM(D17:D20)</f>
        <v>0</v>
      </c>
      <c r="E21" s="1604">
        <f>SUM(E17:E20)</f>
        <v>0</v>
      </c>
      <c r="F21" s="1604">
        <f>SUM(F17:F20)</f>
        <v>0</v>
      </c>
      <c r="G21" s="686"/>
    </row>
    <row r="22" spans="1:11" ht="13.5" thickTop="1" x14ac:dyDescent="0.2">
      <c r="A22" s="2292" t="s">
        <v>1326</v>
      </c>
      <c r="B22" s="2272"/>
      <c r="C22" s="2268"/>
      <c r="D22" s="2269"/>
      <c r="E22" s="2269"/>
      <c r="F22" s="2270"/>
    </row>
    <row r="23" spans="1:11" ht="23.25" customHeight="1" thickBot="1" x14ac:dyDescent="0.25">
      <c r="A23" s="2275" t="s">
        <v>737</v>
      </c>
      <c r="B23" s="2279"/>
      <c r="C23" s="928"/>
      <c r="D23" s="928"/>
      <c r="E23" s="928"/>
      <c r="F23" s="1604">
        <f>SUM(C23+D23)-E23</f>
        <v>0</v>
      </c>
      <c r="G23" s="686"/>
    </row>
    <row r="24" spans="1:11" ht="13.5" thickTop="1" x14ac:dyDescent="0.2">
      <c r="A24" s="2292" t="s">
        <v>1327</v>
      </c>
      <c r="B24" s="2272"/>
      <c r="C24" s="2268"/>
      <c r="D24" s="2269"/>
      <c r="E24" s="2269"/>
      <c r="F24" s="2270"/>
    </row>
    <row r="25" spans="1:11" ht="13.5" thickBot="1" x14ac:dyDescent="0.25">
      <c r="A25" s="2275" t="s">
        <v>738</v>
      </c>
      <c r="B25" s="2295"/>
      <c r="C25" s="928"/>
      <c r="D25" s="928"/>
      <c r="E25" s="928"/>
      <c r="F25" s="1604">
        <f>SUM(C25+D25)-E25</f>
        <v>0</v>
      </c>
      <c r="G25" s="686"/>
    </row>
    <row r="26" spans="1:11" ht="13.5" thickTop="1" x14ac:dyDescent="0.2">
      <c r="A26" s="2296" t="s">
        <v>762</v>
      </c>
      <c r="B26" s="2272"/>
      <c r="C26" s="1606"/>
      <c r="D26" s="1606"/>
      <c r="E26" s="1606"/>
      <c r="F26" s="1607"/>
    </row>
    <row r="27" spans="1:11" ht="13.5" thickBot="1" x14ac:dyDescent="0.25">
      <c r="A27" s="2275" t="s">
        <v>1260</v>
      </c>
      <c r="B27" s="2297"/>
      <c r="C27" s="513"/>
      <c r="D27" s="513"/>
      <c r="E27" s="513"/>
      <c r="F27" s="1604">
        <f>SUM(C27+D27)-E27</f>
        <v>0</v>
      </c>
      <c r="G27" s="686"/>
    </row>
    <row r="28" spans="1:11" ht="7.5" customHeight="1" thickTop="1" x14ac:dyDescent="0.2">
      <c r="A28" s="549"/>
    </row>
    <row r="29" spans="1:11" ht="23.25" customHeight="1" x14ac:dyDescent="0.2">
      <c r="A29" s="2293" t="s">
        <v>685</v>
      </c>
      <c r="B29" s="2294"/>
      <c r="C29" s="120"/>
      <c r="D29" s="120"/>
      <c r="E29" s="120"/>
      <c r="F29" s="120"/>
      <c r="G29" s="120"/>
      <c r="H29" s="120"/>
      <c r="I29" s="120"/>
      <c r="J29" s="120"/>
    </row>
    <row r="30" spans="1:11" ht="47.25" customHeight="1" x14ac:dyDescent="0.2">
      <c r="A30" s="758" t="s">
        <v>1261</v>
      </c>
      <c r="B30" s="130" t="s">
        <v>1338</v>
      </c>
      <c r="C30" s="130" t="s">
        <v>686</v>
      </c>
      <c r="D30" s="130" t="s">
        <v>1339</v>
      </c>
      <c r="E30" s="130" t="s">
        <v>2069</v>
      </c>
      <c r="F30" s="130" t="s">
        <v>1945</v>
      </c>
      <c r="G30" s="130" t="s">
        <v>1706</v>
      </c>
      <c r="H30" s="130" t="s">
        <v>1946</v>
      </c>
      <c r="I30" s="130" t="s">
        <v>2070</v>
      </c>
      <c r="J30" s="1251" t="s">
        <v>3</v>
      </c>
      <c r="K30" s="119"/>
    </row>
    <row r="31" spans="1:11" ht="12" customHeight="1" x14ac:dyDescent="0.2">
      <c r="A31" s="1105"/>
      <c r="B31" s="659"/>
      <c r="C31" s="1103"/>
      <c r="D31" s="1610"/>
      <c r="E31" s="1103"/>
      <c r="F31" s="1103"/>
      <c r="G31" s="1103"/>
      <c r="H31" s="1103"/>
      <c r="I31" s="1104">
        <f>((E31+F31)-H31)+G31</f>
        <v>0</v>
      </c>
      <c r="J31" s="1103"/>
      <c r="K31" s="118"/>
    </row>
    <row r="32" spans="1:11" ht="12" customHeight="1" x14ac:dyDescent="0.2">
      <c r="A32" s="1105"/>
      <c r="B32" s="659"/>
      <c r="C32" s="1103"/>
      <c r="D32" s="1610"/>
      <c r="E32" s="1103"/>
      <c r="F32" s="1103"/>
      <c r="G32" s="1103"/>
      <c r="H32" s="1103"/>
      <c r="I32" s="1104">
        <f>((E32+F32)-H32)+G32</f>
        <v>0</v>
      </c>
      <c r="J32" s="1103"/>
      <c r="K32" s="118"/>
    </row>
    <row r="33" spans="1:11" ht="12" customHeight="1" x14ac:dyDescent="0.2">
      <c r="A33" s="1105"/>
      <c r="B33" s="659"/>
      <c r="C33" s="1103"/>
      <c r="D33" s="1610"/>
      <c r="E33" s="1103"/>
      <c r="F33" s="1103"/>
      <c r="G33" s="1103"/>
      <c r="H33" s="1103"/>
      <c r="I33" s="1104">
        <f t="shared" ref="I33:I48" si="1">((E33+F33)-H33)+G33</f>
        <v>0</v>
      </c>
      <c r="J33" s="1103"/>
      <c r="K33" s="118"/>
    </row>
    <row r="34" spans="1:11" ht="12" customHeight="1" x14ac:dyDescent="0.2">
      <c r="A34" s="1105"/>
      <c r="B34" s="659"/>
      <c r="C34" s="1103"/>
      <c r="D34" s="1610"/>
      <c r="E34" s="1103"/>
      <c r="F34" s="1103"/>
      <c r="G34" s="1103"/>
      <c r="H34" s="1103"/>
      <c r="I34" s="1104">
        <f t="shared" si="1"/>
        <v>0</v>
      </c>
      <c r="J34" s="1103"/>
      <c r="K34" s="117"/>
    </row>
    <row r="35" spans="1:11" ht="12" customHeight="1" x14ac:dyDescent="0.2">
      <c r="A35" s="1105"/>
      <c r="B35" s="659"/>
      <c r="C35" s="1106"/>
      <c r="D35" s="1610"/>
      <c r="E35" s="1106"/>
      <c r="F35" s="1106"/>
      <c r="G35" s="1106"/>
      <c r="H35" s="1106"/>
      <c r="I35" s="1104">
        <f t="shared" si="1"/>
        <v>0</v>
      </c>
      <c r="J35" s="1106"/>
      <c r="K35" s="117"/>
    </row>
    <row r="36" spans="1:11" ht="12" customHeight="1" x14ac:dyDescent="0.2">
      <c r="A36" s="1105"/>
      <c r="B36" s="659"/>
      <c r="C36" s="1103"/>
      <c r="D36" s="1610"/>
      <c r="E36" s="1103"/>
      <c r="F36" s="1103"/>
      <c r="G36" s="1103"/>
      <c r="H36" s="1103"/>
      <c r="I36" s="1104">
        <f t="shared" si="1"/>
        <v>0</v>
      </c>
      <c r="J36" s="1103"/>
      <c r="K36" s="122"/>
    </row>
    <row r="37" spans="1:11" ht="12" customHeight="1" x14ac:dyDescent="0.2">
      <c r="A37" s="1105"/>
      <c r="B37" s="659"/>
      <c r="C37" s="437"/>
      <c r="D37" s="1611"/>
      <c r="E37" s="437"/>
      <c r="F37" s="437"/>
      <c r="G37" s="437"/>
      <c r="H37" s="437"/>
      <c r="I37" s="1104">
        <f t="shared" si="1"/>
        <v>0</v>
      </c>
      <c r="J37" s="437"/>
      <c r="K37" s="117"/>
    </row>
    <row r="38" spans="1:11" ht="12" customHeight="1" x14ac:dyDescent="0.2">
      <c r="A38" s="1105"/>
      <c r="B38" s="659"/>
      <c r="C38" s="1103"/>
      <c r="D38" s="1608"/>
      <c r="E38" s="1107"/>
      <c r="F38" s="1107"/>
      <c r="G38" s="1107"/>
      <c r="H38" s="1107"/>
      <c r="I38" s="1104">
        <f t="shared" si="1"/>
        <v>0</v>
      </c>
      <c r="J38" s="1108" t="s">
        <v>303</v>
      </c>
      <c r="K38" s="131"/>
    </row>
    <row r="39" spans="1:11" ht="12" customHeight="1" x14ac:dyDescent="0.2">
      <c r="A39" s="1105"/>
      <c r="B39" s="659"/>
      <c r="C39" s="1103"/>
      <c r="D39" s="1608"/>
      <c r="E39" s="1107"/>
      <c r="F39" s="1107"/>
      <c r="G39" s="1107"/>
      <c r="H39" s="1107"/>
      <c r="I39" s="1104">
        <f t="shared" si="1"/>
        <v>0</v>
      </c>
      <c r="J39" s="1108"/>
      <c r="K39" s="131"/>
    </row>
    <row r="40" spans="1:11" ht="12" customHeight="1" x14ac:dyDescent="0.2">
      <c r="A40" s="1105"/>
      <c r="B40" s="659"/>
      <c r="C40" s="1103"/>
      <c r="D40" s="1608"/>
      <c r="E40" s="1107"/>
      <c r="F40" s="1107"/>
      <c r="G40" s="1107"/>
      <c r="H40" s="1107"/>
      <c r="I40" s="1104">
        <f t="shared" si="1"/>
        <v>0</v>
      </c>
      <c r="J40" s="1108"/>
      <c r="K40" s="131"/>
    </row>
    <row r="41" spans="1:11" ht="12" customHeight="1" x14ac:dyDescent="0.2">
      <c r="A41" s="1105"/>
      <c r="B41" s="659"/>
      <c r="C41" s="1103"/>
      <c r="D41" s="1608"/>
      <c r="E41" s="1107"/>
      <c r="F41" s="1107"/>
      <c r="G41" s="1107"/>
      <c r="H41" s="1107"/>
      <c r="I41" s="1104">
        <f t="shared" si="1"/>
        <v>0</v>
      </c>
      <c r="J41" s="1108"/>
      <c r="K41" s="131"/>
    </row>
    <row r="42" spans="1:11" ht="12" customHeight="1" x14ac:dyDescent="0.2">
      <c r="A42" s="1105"/>
      <c r="B42" s="659"/>
      <c r="C42" s="1103"/>
      <c r="D42" s="1608"/>
      <c r="E42" s="1107"/>
      <c r="F42" s="1107"/>
      <c r="G42" s="1107"/>
      <c r="H42" s="1107"/>
      <c r="I42" s="1104">
        <f t="shared" si="1"/>
        <v>0</v>
      </c>
      <c r="J42" s="1108"/>
      <c r="K42" s="131"/>
    </row>
    <row r="43" spans="1:11" ht="12" customHeight="1" x14ac:dyDescent="0.2">
      <c r="A43" s="1105"/>
      <c r="B43" s="659"/>
      <c r="C43" s="1103"/>
      <c r="D43" s="1608"/>
      <c r="E43" s="1107"/>
      <c r="F43" s="1107"/>
      <c r="G43" s="1107"/>
      <c r="H43" s="1107"/>
      <c r="I43" s="1104">
        <f t="shared" si="1"/>
        <v>0</v>
      </c>
      <c r="J43" s="1108"/>
      <c r="K43" s="131"/>
    </row>
    <row r="44" spans="1:11" ht="12" customHeight="1" x14ac:dyDescent="0.2">
      <c r="A44" s="1105"/>
      <c r="B44" s="659"/>
      <c r="C44" s="1103"/>
      <c r="D44" s="1610"/>
      <c r="E44" s="1103"/>
      <c r="F44" s="1103"/>
      <c r="G44" s="1103"/>
      <c r="H44" s="1103"/>
      <c r="I44" s="1104">
        <f t="shared" si="1"/>
        <v>0</v>
      </c>
      <c r="J44" s="1103"/>
      <c r="K44" s="117"/>
    </row>
    <row r="45" spans="1:11" ht="12" customHeight="1" x14ac:dyDescent="0.2">
      <c r="A45" s="1105"/>
      <c r="B45" s="659"/>
      <c r="C45" s="1103"/>
      <c r="D45" s="1610"/>
      <c r="E45" s="1103"/>
      <c r="F45" s="1103"/>
      <c r="G45" s="1103"/>
      <c r="H45" s="1103"/>
      <c r="I45" s="1104">
        <f t="shared" si="1"/>
        <v>0</v>
      </c>
      <c r="J45" s="1103"/>
      <c r="K45" s="117"/>
    </row>
    <row r="46" spans="1:11" ht="12" customHeight="1" x14ac:dyDescent="0.2">
      <c r="A46" s="1105"/>
      <c r="B46" s="659"/>
      <c r="C46" s="1103"/>
      <c r="D46" s="1610"/>
      <c r="E46" s="1103"/>
      <c r="F46" s="1103"/>
      <c r="G46" s="1103"/>
      <c r="H46" s="1103"/>
      <c r="I46" s="1104">
        <f t="shared" si="1"/>
        <v>0</v>
      </c>
      <c r="J46" s="1103"/>
      <c r="K46" s="117"/>
    </row>
    <row r="47" spans="1:11" ht="12" customHeight="1" x14ac:dyDescent="0.2">
      <c r="A47" s="1105"/>
      <c r="B47" s="659"/>
      <c r="C47" s="1106"/>
      <c r="D47" s="1610"/>
      <c r="E47" s="1106"/>
      <c r="F47" s="1106"/>
      <c r="G47" s="1106"/>
      <c r="H47" s="1106"/>
      <c r="I47" s="1104">
        <f t="shared" si="1"/>
        <v>0</v>
      </c>
      <c r="J47" s="1106"/>
      <c r="K47" s="117"/>
    </row>
    <row r="48" spans="1:11" ht="12" customHeight="1" x14ac:dyDescent="0.2">
      <c r="A48" s="1105"/>
      <c r="B48" s="659"/>
      <c r="C48" s="1103"/>
      <c r="D48" s="1610"/>
      <c r="E48" s="1103"/>
      <c r="F48" s="1103"/>
      <c r="G48" s="1103"/>
      <c r="H48" s="1103"/>
      <c r="I48" s="1104">
        <f t="shared" si="1"/>
        <v>0</v>
      </c>
      <c r="J48" s="1103"/>
      <c r="K48" s="117"/>
    </row>
    <row r="49" spans="1:11" ht="12" customHeight="1" x14ac:dyDescent="0.2">
      <c r="A49" s="1105"/>
      <c r="B49" s="659"/>
      <c r="C49" s="1104">
        <f>SUM(C31:C48)</f>
        <v>0</v>
      </c>
      <c r="D49" s="1609"/>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82" t="s">
        <v>687</v>
      </c>
      <c r="C52" s="2283"/>
      <c r="D52" s="2283"/>
      <c r="E52" s="124" t="s">
        <v>1011</v>
      </c>
      <c r="F52" s="2284"/>
      <c r="G52" s="2285"/>
      <c r="H52" s="118"/>
      <c r="I52" s="118"/>
      <c r="J52" s="121"/>
    </row>
    <row r="53" spans="1:11" ht="11.25" customHeight="1" x14ac:dyDescent="0.2">
      <c r="A53" s="754" t="s">
        <v>1086</v>
      </c>
      <c r="B53" s="125" t="s">
        <v>1127</v>
      </c>
      <c r="C53" s="121"/>
      <c r="D53" s="117"/>
      <c r="E53" s="124" t="s">
        <v>587</v>
      </c>
      <c r="F53" s="2286"/>
      <c r="G53" s="2287"/>
      <c r="H53" s="118"/>
      <c r="I53" s="118"/>
      <c r="J53" s="121"/>
    </row>
    <row r="54" spans="1:11" ht="11.25" customHeight="1" x14ac:dyDescent="0.2">
      <c r="A54" s="755" t="s">
        <v>1087</v>
      </c>
      <c r="B54" s="123" t="s">
        <v>1128</v>
      </c>
      <c r="C54" s="121"/>
      <c r="D54" s="117"/>
      <c r="E54" s="124" t="s">
        <v>588</v>
      </c>
      <c r="F54" s="2286"/>
      <c r="G54" s="228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1:B21"/>
    <mergeCell ref="A22:B22"/>
    <mergeCell ref="A23:B23"/>
    <mergeCell ref="A29:B29"/>
    <mergeCell ref="A24:B24"/>
    <mergeCell ref="A25:B25"/>
    <mergeCell ref="A26:B26"/>
    <mergeCell ref="A27:B27"/>
    <mergeCell ref="B52:D52"/>
    <mergeCell ref="F52:G52"/>
    <mergeCell ref="F53:G53"/>
    <mergeCell ref="F54:G54"/>
    <mergeCell ref="A17:B17"/>
    <mergeCell ref="A18:B18"/>
    <mergeCell ref="A19:B19"/>
    <mergeCell ref="C22:F22"/>
    <mergeCell ref="C24:F24"/>
    <mergeCell ref="A20:B20"/>
    <mergeCell ref="A1:B1"/>
    <mergeCell ref="C3:F3"/>
    <mergeCell ref="C5:F5"/>
    <mergeCell ref="C16:F16"/>
    <mergeCell ref="A16:B16"/>
    <mergeCell ref="A2:B2"/>
    <mergeCell ref="A4:B4"/>
    <mergeCell ref="A5:B5"/>
    <mergeCell ref="A15:B15"/>
    <mergeCell ref="A3:B3"/>
  </mergeCells>
  <phoneticPr fontId="7"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9" colorId="8" zoomScale="110" zoomScaleNormal="110" workbookViewId="0">
      <selection activeCell="A2" sqref="A2:E2"/>
    </sheetView>
  </sheetViews>
  <sheetFormatPr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8" t="s">
        <v>1023</v>
      </c>
      <c r="B1" s="2319"/>
      <c r="C1" s="2319"/>
      <c r="D1" s="2319"/>
      <c r="E1" s="2319"/>
      <c r="F1" s="2319"/>
      <c r="G1" s="2320"/>
      <c r="H1" s="1240"/>
      <c r="I1" s="760"/>
      <c r="J1" s="759"/>
    </row>
    <row r="2" spans="1:11" ht="36.75" x14ac:dyDescent="0.2">
      <c r="A2" s="2301" t="s">
        <v>1973</v>
      </c>
      <c r="B2" s="2302"/>
      <c r="C2" s="2302"/>
      <c r="D2" s="2302"/>
      <c r="E2" s="2303"/>
      <c r="F2" s="1878" t="s">
        <v>1077</v>
      </c>
      <c r="G2" s="1879" t="s">
        <v>101</v>
      </c>
      <c r="H2" s="1879" t="s">
        <v>479</v>
      </c>
      <c r="I2" s="1879" t="s">
        <v>1379</v>
      </c>
      <c r="J2" s="1879" t="s">
        <v>1022</v>
      </c>
      <c r="K2" s="1879" t="s">
        <v>145</v>
      </c>
    </row>
    <row r="3" spans="1:11" x14ac:dyDescent="0.2">
      <c r="A3" s="2304" t="s">
        <v>1947</v>
      </c>
      <c r="B3" s="2305"/>
      <c r="C3" s="2305"/>
      <c r="D3" s="2305"/>
      <c r="E3" s="2306"/>
      <c r="F3" s="256"/>
      <c r="G3" s="564"/>
      <c r="H3" s="564"/>
      <c r="I3" s="564"/>
      <c r="J3" s="1217"/>
      <c r="K3" s="1217"/>
    </row>
    <row r="4" spans="1:11" x14ac:dyDescent="0.2">
      <c r="A4" s="2307" t="s">
        <v>434</v>
      </c>
      <c r="B4" s="2308"/>
      <c r="C4" s="2308"/>
      <c r="D4" s="2308"/>
      <c r="E4" s="2283"/>
      <c r="F4" s="551"/>
      <c r="G4" s="572"/>
      <c r="H4" s="571"/>
      <c r="I4" s="572"/>
      <c r="J4" s="1195"/>
      <c r="K4" s="1195"/>
    </row>
    <row r="5" spans="1:11" ht="13.5" customHeight="1" x14ac:dyDescent="0.2">
      <c r="A5" s="2321" t="s">
        <v>1259</v>
      </c>
      <c r="B5" s="2322"/>
      <c r="C5" s="2322"/>
      <c r="D5" s="2322"/>
      <c r="E5" s="2323"/>
      <c r="F5" s="1151" t="s">
        <v>1014</v>
      </c>
      <c r="G5" s="570"/>
      <c r="H5" s="564"/>
      <c r="I5" s="1214"/>
      <c r="J5" s="1185"/>
      <c r="K5" s="1185"/>
    </row>
    <row r="6" spans="1:11" x14ac:dyDescent="0.2">
      <c r="A6" s="1880" t="s">
        <v>836</v>
      </c>
      <c r="B6" s="1881"/>
      <c r="C6" s="1881"/>
      <c r="D6" s="1881"/>
      <c r="E6" s="1882"/>
      <c r="F6" s="257" t="s">
        <v>1015</v>
      </c>
      <c r="G6" s="564"/>
      <c r="H6" s="564"/>
      <c r="I6" s="564"/>
      <c r="J6" s="1217"/>
      <c r="K6" s="1217"/>
    </row>
    <row r="7" spans="1:11" x14ac:dyDescent="0.2">
      <c r="A7" s="652" t="s">
        <v>282</v>
      </c>
      <c r="B7" s="1883"/>
      <c r="C7" s="1883"/>
      <c r="D7" s="1883"/>
      <c r="E7" s="1884"/>
      <c r="F7" s="1151" t="s">
        <v>1016</v>
      </c>
      <c r="G7" s="572"/>
      <c r="H7" s="572"/>
      <c r="I7" s="572"/>
      <c r="J7" s="1215"/>
      <c r="K7" s="1217"/>
    </row>
    <row r="8" spans="1:11" x14ac:dyDescent="0.2">
      <c r="A8" s="652" t="s">
        <v>408</v>
      </c>
      <c r="B8" s="1883"/>
      <c r="C8" s="1883"/>
      <c r="D8" s="1883"/>
      <c r="E8" s="1884"/>
      <c r="F8" s="1151" t="s">
        <v>1017</v>
      </c>
      <c r="G8" s="569"/>
      <c r="H8" s="569"/>
      <c r="I8" s="569"/>
      <c r="J8" s="1217"/>
      <c r="K8" s="1195"/>
    </row>
    <row r="9" spans="1:11" x14ac:dyDescent="0.2">
      <c r="A9" s="652" t="s">
        <v>145</v>
      </c>
      <c r="B9" s="1883"/>
      <c r="C9" s="1883"/>
      <c r="D9" s="1883"/>
      <c r="E9" s="1884"/>
      <c r="F9" s="257" t="s">
        <v>1019</v>
      </c>
      <c r="G9" s="569"/>
      <c r="H9" s="570"/>
      <c r="I9" s="570"/>
      <c r="J9" s="1215"/>
      <c r="K9" s="1217"/>
    </row>
    <row r="10" spans="1:11" ht="12" customHeight="1" x14ac:dyDescent="0.2">
      <c r="A10" s="2324" t="s">
        <v>1909</v>
      </c>
      <c r="B10" s="2298"/>
      <c r="C10" s="2298"/>
      <c r="D10" s="2298"/>
      <c r="E10" s="2325"/>
      <c r="F10" s="1283" t="s">
        <v>1030</v>
      </c>
      <c r="G10" s="569"/>
      <c r="H10" s="1284"/>
      <c r="I10" s="564"/>
      <c r="J10" s="1217"/>
      <c r="K10" s="1217"/>
    </row>
    <row r="11" spans="1:11" x14ac:dyDescent="0.2">
      <c r="A11" s="2321" t="s">
        <v>167</v>
      </c>
      <c r="B11" s="2322"/>
      <c r="C11" s="2322"/>
      <c r="D11" s="2322"/>
      <c r="E11" s="2323"/>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09" t="s">
        <v>435</v>
      </c>
      <c r="B13" s="2310"/>
      <c r="C13" s="2310"/>
      <c r="D13" s="2310"/>
      <c r="E13" s="2311"/>
      <c r="F13" s="1152"/>
      <c r="G13" s="566"/>
      <c r="H13" s="567"/>
      <c r="I13" s="568"/>
      <c r="J13" s="568"/>
      <c r="K13" s="568"/>
    </row>
    <row r="14" spans="1:11" x14ac:dyDescent="0.2">
      <c r="A14" s="2329" t="s">
        <v>535</v>
      </c>
      <c r="B14" s="2329"/>
      <c r="C14" s="2329"/>
      <c r="D14" s="2329"/>
      <c r="E14" s="2330"/>
      <c r="F14" s="258" t="s">
        <v>1020</v>
      </c>
      <c r="G14" s="569"/>
      <c r="H14" s="564"/>
      <c r="I14" s="570"/>
      <c r="J14" s="1185"/>
      <c r="K14" s="1217"/>
    </row>
    <row r="15" spans="1:11" x14ac:dyDescent="0.2">
      <c r="A15" s="2322" t="s">
        <v>5</v>
      </c>
      <c r="B15" s="2322"/>
      <c r="C15" s="2322"/>
      <c r="D15" s="2322"/>
      <c r="E15" s="2323"/>
      <c r="F15" s="258" t="s">
        <v>1021</v>
      </c>
      <c r="G15" s="570"/>
      <c r="H15" s="564"/>
      <c r="I15" s="564"/>
      <c r="J15" s="1217"/>
      <c r="K15" s="1217"/>
    </row>
    <row r="16" spans="1:11" ht="12.75" customHeight="1" x14ac:dyDescent="0.2">
      <c r="A16" s="2322" t="s">
        <v>339</v>
      </c>
      <c r="B16" s="2322"/>
      <c r="C16" s="2322"/>
      <c r="D16" s="2322"/>
      <c r="E16" s="2323"/>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12" t="s">
        <v>433</v>
      </c>
      <c r="B18" s="2313"/>
      <c r="C18" s="2313"/>
      <c r="D18" s="2313"/>
      <c r="E18" s="2314"/>
      <c r="F18" s="258" t="s">
        <v>1107</v>
      </c>
      <c r="G18" s="569"/>
      <c r="H18" s="569"/>
      <c r="I18" s="569"/>
      <c r="J18" s="1217"/>
      <c r="K18" s="1203"/>
    </row>
    <row r="19" spans="1:11" ht="23.25" customHeight="1" x14ac:dyDescent="0.2">
      <c r="A19" s="2322" t="s">
        <v>490</v>
      </c>
      <c r="B19" s="2332"/>
      <c r="C19" s="2332"/>
      <c r="D19" s="2332"/>
      <c r="E19" s="2323"/>
      <c r="F19" s="258" t="s">
        <v>1108</v>
      </c>
      <c r="G19" s="569"/>
      <c r="H19" s="569"/>
      <c r="I19" s="569"/>
      <c r="J19" s="1217"/>
      <c r="K19" s="1203"/>
    </row>
    <row r="20" spans="1:11" ht="12.75" customHeight="1" x14ac:dyDescent="0.2">
      <c r="A20" s="2315" t="s">
        <v>1908</v>
      </c>
      <c r="B20" s="2316"/>
      <c r="C20" s="2316"/>
      <c r="D20" s="2316"/>
      <c r="E20" s="2317"/>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298" t="s">
        <v>1910</v>
      </c>
      <c r="B22" s="2298"/>
      <c r="C22" s="2298"/>
      <c r="D22" s="2298"/>
      <c r="E22" s="2331"/>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1948</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26"/>
      <c r="I31" s="2327"/>
      <c r="J31" s="2327"/>
      <c r="K31" s="2327"/>
    </row>
    <row r="32" spans="1:11" x14ac:dyDescent="0.2">
      <c r="A32" s="59"/>
      <c r="B32" s="9"/>
      <c r="C32" s="9"/>
      <c r="D32" s="9"/>
      <c r="E32" s="553"/>
      <c r="F32" s="1158" t="s">
        <v>639</v>
      </c>
      <c r="G32" s="573"/>
      <c r="H32" s="2328"/>
      <c r="I32" s="2327"/>
      <c r="J32" s="2327"/>
      <c r="K32" s="2327"/>
    </row>
    <row r="33" spans="1:11" ht="9.75" customHeight="1" x14ac:dyDescent="0.2">
      <c r="A33" s="1791" t="s">
        <v>1907</v>
      </c>
      <c r="B33" s="113"/>
      <c r="C33" s="113"/>
      <c r="D33" s="113"/>
      <c r="E33" s="113"/>
      <c r="F33" s="113"/>
      <c r="G33" s="574"/>
      <c r="H33" s="2328"/>
      <c r="I33" s="2327"/>
      <c r="J33" s="2327"/>
      <c r="K33" s="2327"/>
    </row>
    <row r="34" spans="1:11" ht="9.75" customHeight="1" x14ac:dyDescent="0.2">
      <c r="A34" s="1792"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298" t="s">
        <v>640</v>
      </c>
      <c r="B41" s="2299"/>
      <c r="C41" s="2299"/>
      <c r="D41" s="2299"/>
      <c r="E41" s="2299"/>
      <c r="F41" s="2300"/>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1705</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41:F41"/>
    <mergeCell ref="A2:E2"/>
    <mergeCell ref="A3:E3"/>
    <mergeCell ref="A4:E4"/>
    <mergeCell ref="A13:E13"/>
    <mergeCell ref="A18:E18"/>
    <mergeCell ref="A20:E20"/>
  </mergeCells>
  <phoneticPr fontId="7"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16" colorId="8" zoomScale="110" zoomScaleNormal="110" workbookViewId="0">
      <selection activeCell="I13" sqref="I13"/>
    </sheetView>
  </sheetViews>
  <sheetFormatPr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33"/>
      <c r="K1" s="2334"/>
      <c r="L1" s="2334"/>
    </row>
    <row r="2" spans="1:14" ht="48" customHeight="1" x14ac:dyDescent="0.2">
      <c r="A2" s="1872" t="s">
        <v>1974</v>
      </c>
      <c r="B2" s="636" t="s">
        <v>444</v>
      </c>
      <c r="C2" s="1566" t="s">
        <v>2071</v>
      </c>
      <c r="D2" s="1566" t="s">
        <v>1978</v>
      </c>
      <c r="E2" s="1566" t="s">
        <v>1975</v>
      </c>
      <c r="F2" s="1566" t="s">
        <v>2072</v>
      </c>
      <c r="G2" s="64" t="s">
        <v>709</v>
      </c>
      <c r="H2" s="1566" t="s">
        <v>2073</v>
      </c>
      <c r="I2" s="1566" t="s">
        <v>1976</v>
      </c>
      <c r="J2" s="1566" t="s">
        <v>1977</v>
      </c>
      <c r="K2" s="1566" t="s">
        <v>2074</v>
      </c>
      <c r="L2" s="1566" t="s">
        <v>2075</v>
      </c>
      <c r="M2" s="65"/>
      <c r="N2" s="65"/>
    </row>
    <row r="3" spans="1:14" ht="13.5" thickBot="1" x14ac:dyDescent="0.25">
      <c r="A3" s="656" t="s">
        <v>1061</v>
      </c>
      <c r="B3" s="637">
        <v>210</v>
      </c>
      <c r="C3" s="1716"/>
      <c r="D3" s="1716"/>
      <c r="E3" s="1716"/>
      <c r="F3" s="1068">
        <f>(C3+D3)-E3</f>
        <v>0</v>
      </c>
      <c r="G3" s="638"/>
      <c r="H3" s="1716"/>
      <c r="I3" s="1716"/>
      <c r="J3" s="1716"/>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v>11850</v>
      </c>
      <c r="D5" s="643"/>
      <c r="E5" s="643"/>
      <c r="F5" s="1068">
        <f>(C5+D5)-E5</f>
        <v>11850</v>
      </c>
      <c r="G5" s="639"/>
      <c r="H5" s="645"/>
      <c r="I5" s="645"/>
      <c r="J5" s="645"/>
      <c r="K5" s="650"/>
      <c r="L5" s="1067">
        <f>F5-K5</f>
        <v>11850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v>165488</v>
      </c>
      <c r="D8" s="644"/>
      <c r="E8" s="644"/>
      <c r="F8" s="1068">
        <f>(C8+D8)-E8</f>
        <v>165488</v>
      </c>
      <c r="G8" s="640">
        <v>50</v>
      </c>
      <c r="H8" s="576">
        <v>73884</v>
      </c>
      <c r="I8" s="576">
        <v>4728</v>
      </c>
      <c r="J8" s="576"/>
      <c r="K8" s="1067">
        <f>(H8+I8)-J8</f>
        <v>78612</v>
      </c>
      <c r="L8" s="1067">
        <f>F8-K8</f>
        <v>86876</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v>17664</v>
      </c>
      <c r="D10" s="1069"/>
      <c r="E10" s="1069"/>
      <c r="F10" s="1070">
        <f>(C10+D10)-E10</f>
        <v>17664</v>
      </c>
      <c r="G10" s="640">
        <v>20</v>
      </c>
      <c r="H10" s="1071">
        <v>12634</v>
      </c>
      <c r="I10" s="1071">
        <v>883</v>
      </c>
      <c r="J10" s="1071"/>
      <c r="K10" s="1067">
        <f>(H10+I10)-J10</f>
        <v>13517</v>
      </c>
      <c r="L10" s="1067">
        <f>F10-K10</f>
        <v>4147</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1999835</v>
      </c>
      <c r="D12" s="644">
        <v>11799</v>
      </c>
      <c r="E12" s="644"/>
      <c r="F12" s="1068">
        <f>(C12+D12)-E12</f>
        <v>2011634</v>
      </c>
      <c r="G12" s="640">
        <v>10</v>
      </c>
      <c r="H12" s="576">
        <v>1443787</v>
      </c>
      <c r="I12" s="576">
        <v>105604</v>
      </c>
      <c r="J12" s="576"/>
      <c r="K12" s="1067">
        <f>(H12+I12)-J12</f>
        <v>1549391</v>
      </c>
      <c r="L12" s="1067">
        <f>F12-K12</f>
        <v>462243</v>
      </c>
    </row>
    <row r="13" spans="1:14" ht="14.25" thickTop="1" thickBot="1" x14ac:dyDescent="0.25">
      <c r="A13" s="655" t="s">
        <v>1336</v>
      </c>
      <c r="B13" s="286">
        <v>252</v>
      </c>
      <c r="C13" s="644"/>
      <c r="D13" s="644"/>
      <c r="E13" s="644"/>
      <c r="F13" s="1068">
        <f>(C13+D13)-E13</f>
        <v>0</v>
      </c>
      <c r="G13" s="640">
        <v>5</v>
      </c>
      <c r="H13" s="576"/>
      <c r="I13" s="576"/>
      <c r="J13" s="576"/>
      <c r="K13" s="1067">
        <f>(H13+I13)-J13</f>
        <v>0</v>
      </c>
      <c r="L13" s="1067">
        <f>F13-K13</f>
        <v>0</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2194837</v>
      </c>
      <c r="D16" s="646">
        <f>SUM(D3,D5:D6,D8:D10,D12:D15)</f>
        <v>11799</v>
      </c>
      <c r="E16" s="646">
        <f>SUM(E3,E5:E6,E8:E10,E12:E15)</f>
        <v>0</v>
      </c>
      <c r="F16" s="646">
        <f>SUM(F3,F5:F6,F8:F10,F12:F15)</f>
        <v>2206636</v>
      </c>
      <c r="G16" s="640"/>
      <c r="H16" s="646">
        <f>SUM(H3,H6,H8:H10,H12:H14,)</f>
        <v>1530305</v>
      </c>
      <c r="I16" s="646">
        <f>SUM(I3,I6,I8:I10,I12:I14,)</f>
        <v>111215</v>
      </c>
      <c r="J16" s="646">
        <f>SUM(J3,J6,J8:J10,J12:J14,)</f>
        <v>0</v>
      </c>
      <c r="K16" s="1068">
        <f>(H16+I16)-J16</f>
        <v>1641520</v>
      </c>
      <c r="L16" s="1068">
        <f>F16-K16</f>
        <v>565116</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111215</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7" type="noConversion"/>
  <printOptions headings="1"/>
  <pageMargins left="0.2" right="0.17" top="1.1000000000000001" bottom="0.52" header="0.19" footer="0.17"/>
  <pageSetup scale="85" firstPageNumber="22"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9" activePane="bottomLeft" state="frozen"/>
      <selection activeCell="A2" sqref="A2"/>
      <selection pane="bottomLeft" activeCell="F77" sqref="F7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8" t="s">
        <v>1979</v>
      </c>
      <c r="B1" s="2339"/>
      <c r="C1" s="2339"/>
      <c r="D1" s="2339"/>
      <c r="E1" s="2339"/>
      <c r="F1" s="2340"/>
      <c r="G1" s="941"/>
    </row>
    <row r="2" spans="1:7" ht="13.5" thickBot="1" x14ac:dyDescent="0.25">
      <c r="A2" s="2341" t="s">
        <v>567</v>
      </c>
      <c r="B2" s="2342"/>
      <c r="C2" s="2342"/>
      <c r="D2" s="2342"/>
      <c r="E2" s="2342"/>
      <c r="F2" s="2343"/>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44"/>
      <c r="B5" s="2345"/>
      <c r="C5" s="2345"/>
      <c r="D5" s="2345"/>
      <c r="E5" s="2345"/>
      <c r="F5" s="2345"/>
    </row>
    <row r="6" spans="1:7" ht="13.5" customHeight="1" thickBot="1" x14ac:dyDescent="0.25">
      <c r="A6" s="2335" t="s">
        <v>1316</v>
      </c>
      <c r="B6" s="2336"/>
      <c r="C6" s="2336"/>
      <c r="D6" s="2336"/>
      <c r="E6" s="2336"/>
      <c r="F6" s="2337"/>
      <c r="G6" s="358"/>
    </row>
    <row r="7" spans="1:7" s="358" customFormat="1" ht="12" thickTop="1" x14ac:dyDescent="0.2">
      <c r="A7" s="944" t="s">
        <v>592</v>
      </c>
      <c r="B7" s="579"/>
      <c r="C7" s="580"/>
      <c r="D7" s="579"/>
      <c r="E7" s="580"/>
      <c r="F7" s="579"/>
    </row>
    <row r="8" spans="1:7" ht="12" customHeight="1" x14ac:dyDescent="0.2">
      <c r="A8" s="360" t="s">
        <v>538</v>
      </c>
      <c r="B8" s="945" t="s">
        <v>1872</v>
      </c>
      <c r="C8" s="359"/>
      <c r="D8" s="360" t="s">
        <v>591</v>
      </c>
      <c r="E8" s="580" t="s">
        <v>1134</v>
      </c>
      <c r="F8" s="946">
        <f>'Expenditures 15-22'!K114</f>
        <v>5455299</v>
      </c>
      <c r="G8" s="358"/>
    </row>
    <row r="9" spans="1:7" ht="12" customHeight="1" x14ac:dyDescent="0.2">
      <c r="A9" s="360" t="s">
        <v>539</v>
      </c>
      <c r="B9" s="945" t="s">
        <v>1873</v>
      </c>
      <c r="C9" s="359"/>
      <c r="D9" s="360" t="s">
        <v>591</v>
      </c>
      <c r="E9" s="580"/>
      <c r="F9" s="947">
        <f>'Expenditures 15-22'!K150</f>
        <v>2612</v>
      </c>
      <c r="G9" s="948"/>
    </row>
    <row r="10" spans="1:7" ht="12" customHeight="1" x14ac:dyDescent="0.2">
      <c r="A10" s="360" t="s">
        <v>589</v>
      </c>
      <c r="B10" s="945" t="s">
        <v>1874</v>
      </c>
      <c r="C10" s="359"/>
      <c r="D10" s="360" t="s">
        <v>591</v>
      </c>
      <c r="E10" s="580"/>
      <c r="F10" s="947">
        <f>'Expenditures 15-22'!K168</f>
        <v>0</v>
      </c>
      <c r="G10" s="948"/>
    </row>
    <row r="11" spans="1:7" ht="12" customHeight="1" x14ac:dyDescent="0.2">
      <c r="A11" s="360" t="s">
        <v>540</v>
      </c>
      <c r="B11" s="945" t="s">
        <v>1875</v>
      </c>
      <c r="C11" s="359"/>
      <c r="D11" s="360" t="s">
        <v>591</v>
      </c>
      <c r="E11" s="580"/>
      <c r="F11" s="947">
        <f>'Expenditures 15-22'!K204</f>
        <v>0</v>
      </c>
      <c r="G11" s="948"/>
    </row>
    <row r="12" spans="1:7" ht="12" customHeight="1" x14ac:dyDescent="0.2">
      <c r="A12" s="360" t="s">
        <v>541</v>
      </c>
      <c r="B12" s="945" t="s">
        <v>1876</v>
      </c>
      <c r="C12" s="359"/>
      <c r="D12" s="360" t="s">
        <v>591</v>
      </c>
      <c r="E12" s="580"/>
      <c r="F12" s="947">
        <f>'Expenditures 15-22'!K288</f>
        <v>0</v>
      </c>
      <c r="G12" s="948"/>
    </row>
    <row r="13" spans="1:7" ht="12" customHeight="1" x14ac:dyDescent="0.2">
      <c r="A13" s="360" t="s">
        <v>113</v>
      </c>
      <c r="B13" s="945" t="s">
        <v>1877</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5457911</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1878</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1879</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1880</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1881</v>
      </c>
      <c r="C38" s="963">
        <f>'Expenditures 15-22'!B15</f>
        <v>1600</v>
      </c>
      <c r="D38" s="965" t="str">
        <f>'Expenditures 15-22'!A15</f>
        <v>Summer School Programs</v>
      </c>
      <c r="E38" s="580"/>
      <c r="F38" s="1109">
        <f>'Expenditures 15-22'!K15-SUM('Expenditures 15-22'!G15,'Expenditures 15-22'!I15)</f>
        <v>94771</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1882</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1883</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1884</v>
      </c>
      <c r="C53" s="966">
        <f>'Expenditures 15-22'!B102</f>
        <v>4000</v>
      </c>
      <c r="D53" s="965" t="str">
        <f>'Expenditures 15-22'!A102</f>
        <v>Total Payments to Other Govt Units</v>
      </c>
      <c r="E53" s="580"/>
      <c r="F53" s="1109">
        <f>'Expenditures 15-22'!K102</f>
        <v>652718</v>
      </c>
      <c r="G53" s="358"/>
    </row>
    <row r="54" spans="1:7" ht="12" customHeight="1" x14ac:dyDescent="0.2">
      <c r="A54" s="360" t="s">
        <v>538</v>
      </c>
      <c r="B54" s="360" t="s">
        <v>1885</v>
      </c>
      <c r="C54" s="966" t="s">
        <v>1160</v>
      </c>
      <c r="D54" s="962" t="s">
        <v>1302</v>
      </c>
      <c r="E54" s="580"/>
      <c r="F54" s="1109">
        <f>'Expenditures 15-22'!G114</f>
        <v>11799</v>
      </c>
      <c r="G54" s="358"/>
    </row>
    <row r="55" spans="1:7" ht="12" customHeight="1" x14ac:dyDescent="0.2">
      <c r="A55" s="360" t="s">
        <v>538</v>
      </c>
      <c r="B55" s="360" t="s">
        <v>1886</v>
      </c>
      <c r="C55" s="966" t="s">
        <v>1160</v>
      </c>
      <c r="D55" s="962" t="s">
        <v>331</v>
      </c>
      <c r="E55" s="580"/>
      <c r="F55" s="1109">
        <f>'Expenditures 15-22'!I114</f>
        <v>0</v>
      </c>
      <c r="G55" s="358"/>
    </row>
    <row r="56" spans="1:7" ht="12" customHeight="1" x14ac:dyDescent="0.2">
      <c r="A56" s="360" t="s">
        <v>539</v>
      </c>
      <c r="B56" s="360" t="s">
        <v>1887</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1888</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1889</v>
      </c>
      <c r="C58" s="963" t="s">
        <v>1160</v>
      </c>
      <c r="D58" s="962" t="s">
        <v>1302</v>
      </c>
      <c r="E58" s="580"/>
      <c r="F58" s="1111">
        <f>'Expenditures 15-22'!G150</f>
        <v>0</v>
      </c>
      <c r="G58" s="358"/>
    </row>
    <row r="59" spans="1:7" ht="12" customHeight="1" x14ac:dyDescent="0.2">
      <c r="A59" s="972" t="s">
        <v>539</v>
      </c>
      <c r="B59" s="68" t="s">
        <v>1890</v>
      </c>
      <c r="C59" s="1052" t="s">
        <v>1160</v>
      </c>
      <c r="D59" s="68" t="s">
        <v>331</v>
      </c>
      <c r="F59" s="1112">
        <f>'Expenditures 15-22'!I150</f>
        <v>0</v>
      </c>
      <c r="G59" s="358"/>
    </row>
    <row r="60" spans="1:7" ht="12" customHeight="1" x14ac:dyDescent="0.2">
      <c r="A60" s="972" t="s">
        <v>589</v>
      </c>
      <c r="B60" s="68" t="s">
        <v>1891</v>
      </c>
      <c r="C60" s="1052">
        <v>4000</v>
      </c>
      <c r="D60" s="68" t="s">
        <v>357</v>
      </c>
      <c r="F60" s="1113">
        <f>'Expenditures 15-22'!K154</f>
        <v>0</v>
      </c>
      <c r="G60" s="358"/>
    </row>
    <row r="61" spans="1:7" ht="12" customHeight="1" x14ac:dyDescent="0.2">
      <c r="A61" s="969" t="s">
        <v>589</v>
      </c>
      <c r="B61" s="969" t="s">
        <v>1892</v>
      </c>
      <c r="C61" s="970" t="str">
        <f>'Expenditures 15-22'!B164</f>
        <v>5300</v>
      </c>
      <c r="D61" s="1054" t="s">
        <v>356</v>
      </c>
      <c r="E61" s="594"/>
      <c r="F61" s="1109">
        <f>'Expenditures 15-22'!K164</f>
        <v>0</v>
      </c>
      <c r="G61" s="358"/>
    </row>
    <row r="62" spans="1:7" ht="12" customHeight="1" x14ac:dyDescent="0.2">
      <c r="A62" s="360" t="s">
        <v>540</v>
      </c>
      <c r="B62" s="360" t="s">
        <v>1893</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1894</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1895</v>
      </c>
      <c r="C64" s="970" t="str">
        <f>'Expenditures 15-22'!B200</f>
        <v>5300</v>
      </c>
      <c r="D64" s="1053" t="s">
        <v>356</v>
      </c>
      <c r="E64" s="580"/>
      <c r="F64" s="1109">
        <f>'Expenditures 15-22'!K200</f>
        <v>0</v>
      </c>
      <c r="G64" s="358"/>
    </row>
    <row r="65" spans="1:8" ht="12" customHeight="1" x14ac:dyDescent="0.2">
      <c r="A65" s="360" t="s">
        <v>540</v>
      </c>
      <c r="B65" s="360" t="s">
        <v>1896</v>
      </c>
      <c r="C65" s="963" t="s">
        <v>1160</v>
      </c>
      <c r="D65" s="962" t="s">
        <v>1302</v>
      </c>
      <c r="E65" s="580"/>
      <c r="F65" s="1109">
        <f>'Expenditures 15-22'!G204</f>
        <v>0</v>
      </c>
      <c r="G65" s="358"/>
    </row>
    <row r="66" spans="1:8" ht="12" customHeight="1" x14ac:dyDescent="0.2">
      <c r="A66" s="360" t="s">
        <v>540</v>
      </c>
      <c r="B66" s="360" t="s">
        <v>1897</v>
      </c>
      <c r="C66" s="963" t="s">
        <v>1160</v>
      </c>
      <c r="D66" s="962" t="s">
        <v>331</v>
      </c>
      <c r="E66" s="580"/>
      <c r="F66" s="1109">
        <f>'Expenditures 15-22'!I204</f>
        <v>0</v>
      </c>
      <c r="G66" s="358"/>
    </row>
    <row r="67" spans="1:8" ht="12" customHeight="1" x14ac:dyDescent="0.2">
      <c r="A67" s="360" t="s">
        <v>541</v>
      </c>
      <c r="B67" s="360" t="s">
        <v>1898</v>
      </c>
      <c r="C67" s="963" t="str">
        <f>'Expenditures 15-22'!B210</f>
        <v>1125</v>
      </c>
      <c r="D67" s="1053" t="str">
        <f>'Expenditures 15-22'!A210</f>
        <v>Pre-K Programs</v>
      </c>
      <c r="E67" s="580"/>
      <c r="F67" s="1109">
        <f>'Expenditures 15-22'!K210</f>
        <v>0</v>
      </c>
      <c r="G67" s="358"/>
    </row>
    <row r="68" spans="1:8" ht="12" customHeight="1" x14ac:dyDescent="0.2">
      <c r="A68" s="360" t="s">
        <v>541</v>
      </c>
      <c r="B68" s="360" t="s">
        <v>1899</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1900</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1901</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1902</v>
      </c>
      <c r="C72" s="963">
        <f>'Expenditures 15-22'!B274</f>
        <v>3000</v>
      </c>
      <c r="D72" s="953" t="s">
        <v>528</v>
      </c>
      <c r="E72" s="580"/>
      <c r="F72" s="1109">
        <f>'Expenditures 15-22'!K274</f>
        <v>0</v>
      </c>
      <c r="G72" s="358"/>
    </row>
    <row r="73" spans="1:8" ht="12" customHeight="1" x14ac:dyDescent="0.2">
      <c r="A73" s="360" t="s">
        <v>541</v>
      </c>
      <c r="B73" s="360" t="s">
        <v>1903</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1860</v>
      </c>
      <c r="E75" s="596" t="s">
        <v>1134</v>
      </c>
      <c r="F75" s="1114">
        <f>SUM(F18:F73)</f>
        <v>759288</v>
      </c>
      <c r="G75" s="358"/>
    </row>
    <row r="76" spans="1:8" s="972" customFormat="1" ht="12" customHeight="1" thickTop="1" thickBot="1" x14ac:dyDescent="0.25">
      <c r="A76" s="586"/>
      <c r="B76" s="584"/>
      <c r="C76" s="585"/>
      <c r="D76" s="971" t="s">
        <v>1859</v>
      </c>
      <c r="E76" s="596"/>
      <c r="F76" s="1115">
        <f>(F14-F75)</f>
        <v>4698623</v>
      </c>
      <c r="G76" s="360"/>
    </row>
    <row r="77" spans="1:8" s="972" customFormat="1" ht="12" customHeight="1" thickTop="1" x14ac:dyDescent="0.2">
      <c r="A77" s="587"/>
      <c r="B77" s="584"/>
      <c r="C77" s="585"/>
      <c r="D77" s="971" t="s">
        <v>1949</v>
      </c>
      <c r="E77" s="596"/>
      <c r="F77" s="1625">
        <v>0</v>
      </c>
      <c r="G77" s="361"/>
      <c r="H77" s="360"/>
    </row>
    <row r="78" spans="1:8" s="972" customFormat="1" ht="12" customHeight="1" thickBot="1" x14ac:dyDescent="0.25">
      <c r="A78" s="588"/>
      <c r="B78" s="584"/>
      <c r="C78" s="585"/>
      <c r="D78" s="971" t="s">
        <v>1928</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35" t="s">
        <v>1317</v>
      </c>
      <c r="B80" s="2336"/>
      <c r="C80" s="2336"/>
      <c r="D80" s="2336"/>
      <c r="E80" s="2336"/>
      <c r="F80" s="2337"/>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184</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86258</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1156036</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430426</v>
      </c>
      <c r="G104" s="980"/>
    </row>
    <row r="105" spans="1:7" ht="12" customHeight="1" x14ac:dyDescent="0.2">
      <c r="A105" s="981" t="s">
        <v>781</v>
      </c>
      <c r="B105" s="981" t="s">
        <v>1772</v>
      </c>
      <c r="C105" s="989">
        <v>3200</v>
      </c>
      <c r="D105" s="979" t="str">
        <f>'Revenues 9-14'!A140</f>
        <v>Total Career and Technical Education</v>
      </c>
      <c r="E105" s="386"/>
      <c r="F105" s="1074">
        <f>SUM('Revenues 9-14'!C140,'Revenues 9-14'!D140,'Revenues 9-14'!G140)</f>
        <v>0</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137</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3000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14998</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1984733</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0</v>
      </c>
      <c r="G135" s="69">
        <v>6303</v>
      </c>
    </row>
    <row r="136" spans="1:7" s="579" customFormat="1" ht="5.25" hidden="1" customHeight="1" x14ac:dyDescent="0.2">
      <c r="A136" s="1131" t="s">
        <v>233</v>
      </c>
      <c r="B136" s="1131" t="s">
        <v>1773</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1774</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1775</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1776</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1777</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1778</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1918</v>
      </c>
      <c r="C160" s="1187" t="s">
        <v>1007</v>
      </c>
      <c r="D160" s="1188" t="s">
        <v>906</v>
      </c>
      <c r="E160" s="1189"/>
      <c r="F160" s="1074">
        <f>SUM(F136:F159)</f>
        <v>0</v>
      </c>
      <c r="G160" s="382"/>
    </row>
    <row r="161" spans="1:7" s="579" customFormat="1" x14ac:dyDescent="0.2">
      <c r="A161" s="1186" t="s">
        <v>538</v>
      </c>
      <c r="B161" s="1248" t="s">
        <v>1803</v>
      </c>
      <c r="C161" s="1187" t="s">
        <v>1801</v>
      </c>
      <c r="D161" s="1188" t="s">
        <v>1802</v>
      </c>
      <c r="E161" s="1189"/>
      <c r="F161" s="1074">
        <f>SUM('Revenues 9-14'!C260)</f>
        <v>0</v>
      </c>
      <c r="G161" s="382"/>
    </row>
    <row r="162" spans="1:7" s="579" customFormat="1" x14ac:dyDescent="0.2">
      <c r="A162" s="1186" t="s">
        <v>590</v>
      </c>
      <c r="B162" s="1248" t="s">
        <v>1869</v>
      </c>
      <c r="C162" s="1187" t="s">
        <v>1870</v>
      </c>
      <c r="D162" s="1188" t="s">
        <v>1871</v>
      </c>
      <c r="E162" s="1189"/>
      <c r="F162" s="1074">
        <f>SUM('Revenues 9-14'!C261:H261,'Revenues 9-14'!J261:K261)</f>
        <v>0</v>
      </c>
      <c r="G162" s="382"/>
    </row>
    <row r="163" spans="1:7" ht="12" customHeight="1" x14ac:dyDescent="0.2">
      <c r="A163" s="383" t="s">
        <v>1194</v>
      </c>
      <c r="B163" s="383" t="s">
        <v>1904</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1804</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1905</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68566</v>
      </c>
      <c r="G171" s="1002">
        <v>6320</v>
      </c>
    </row>
    <row r="172" spans="1:7" ht="12" customHeight="1" x14ac:dyDescent="0.2">
      <c r="A172" s="383" t="s">
        <v>773</v>
      </c>
      <c r="B172" s="383" t="s">
        <v>1805</v>
      </c>
      <c r="C172" s="996">
        <f>'Revenues 9-14'!B271</f>
        <v>4992</v>
      </c>
      <c r="D172" s="997" t="str">
        <f>'Revenues 9-14'!A271</f>
        <v>Medicaid Matching Funds - Fee-for-Service Program</v>
      </c>
      <c r="E172" s="386"/>
      <c r="F172" s="1074">
        <f>SUM('Revenues 9-14'!C271:D271,'Revenues 9-14'!F271:G271)</f>
        <v>336998</v>
      </c>
      <c r="G172" s="1002"/>
    </row>
    <row r="173" spans="1:7" x14ac:dyDescent="0.2">
      <c r="A173" s="1051" t="s">
        <v>773</v>
      </c>
      <c r="B173" s="999" t="s">
        <v>1906</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1926</v>
      </c>
      <c r="E175" s="1057" t="s">
        <v>1134</v>
      </c>
      <c r="F175" s="1118">
        <f>SUM(F83:F135,F160:F173)</f>
        <v>4081336</v>
      </c>
    </row>
    <row r="176" spans="1:7" ht="12" customHeight="1" x14ac:dyDescent="0.2">
      <c r="A176" s="589"/>
      <c r="B176" s="590"/>
      <c r="C176" s="591"/>
      <c r="D176" s="1003" t="s">
        <v>1925</v>
      </c>
      <c r="E176" s="1057"/>
      <c r="F176" s="1119">
        <f>'PCTC-OEPP 28-29'!F76-F175</f>
        <v>617287</v>
      </c>
    </row>
    <row r="177" spans="1:7" ht="12" customHeight="1" x14ac:dyDescent="0.2">
      <c r="A177" s="589"/>
      <c r="B177" s="590"/>
      <c r="C177" s="591"/>
      <c r="D177" s="1003" t="s">
        <v>798</v>
      </c>
      <c r="E177" s="1057"/>
      <c r="F177" s="1119">
        <f>'Cap Outlay Deprec 27'!I18</f>
        <v>111215</v>
      </c>
    </row>
    <row r="178" spans="1:7" ht="12" customHeight="1" x14ac:dyDescent="0.2">
      <c r="A178" s="589"/>
      <c r="B178" s="590"/>
      <c r="C178" s="591"/>
      <c r="D178" s="1003" t="s">
        <v>1927</v>
      </c>
      <c r="E178" s="1057"/>
      <c r="F178" s="1119">
        <f>F176+F177</f>
        <v>728502</v>
      </c>
    </row>
    <row r="179" spans="1:7" ht="12" customHeight="1" x14ac:dyDescent="0.2">
      <c r="A179" s="589"/>
      <c r="B179" s="592"/>
      <c r="C179" s="591"/>
      <c r="D179" s="1003" t="s">
        <v>1980</v>
      </c>
      <c r="E179" s="1057"/>
      <c r="F179" s="1120">
        <f>'PCTC-OEPP 28-29'!F77</f>
        <v>0</v>
      </c>
      <c r="G179" s="69"/>
    </row>
    <row r="180" spans="1:7" ht="12" customHeight="1" thickBot="1" x14ac:dyDescent="0.25">
      <c r="A180" s="589"/>
      <c r="B180" s="592"/>
      <c r="C180" s="591"/>
      <c r="D180" s="1003" t="s">
        <v>2076</v>
      </c>
      <c r="E180" s="1057" t="s">
        <v>2077</v>
      </c>
      <c r="F180" s="1121" t="e">
        <f>F178/F179</f>
        <v>#DIV/0!</v>
      </c>
      <c r="G180" s="68">
        <v>6323</v>
      </c>
    </row>
    <row r="181" spans="1:7" ht="12" thickTop="1" x14ac:dyDescent="0.2">
      <c r="B181" s="69"/>
      <c r="C181" s="387"/>
      <c r="D181" s="69"/>
      <c r="E181" s="387"/>
      <c r="F181" s="69"/>
      <c r="G181" s="1004">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7"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activeCell="E12" sqref="E12"/>
    </sheetView>
  </sheetViews>
  <sheetFormatPr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6" t="s">
        <v>1678</v>
      </c>
      <c r="B3" s="850"/>
      <c r="C3" s="850"/>
      <c r="D3" s="850"/>
      <c r="E3" s="857"/>
      <c r="F3" s="857"/>
      <c r="G3" s="851"/>
    </row>
    <row r="4" spans="1:9" ht="12" customHeight="1" x14ac:dyDescent="0.2">
      <c r="A4" s="854" t="s">
        <v>874</v>
      </c>
      <c r="B4" s="853"/>
      <c r="C4" s="853"/>
      <c r="D4" s="853"/>
      <c r="E4" s="858"/>
      <c r="F4" s="859"/>
      <c r="G4" s="860"/>
      <c r="H4" s="22"/>
      <c r="I4" s="22"/>
    </row>
    <row r="5" spans="1:9" s="1712" customFormat="1" ht="57" customHeight="1" x14ac:dyDescent="0.2">
      <c r="A5" s="2346" t="s">
        <v>1691</v>
      </c>
      <c r="B5" s="2347"/>
      <c r="C5" s="2347"/>
      <c r="D5" s="2347"/>
      <c r="E5" s="2347"/>
      <c r="F5" s="2347"/>
      <c r="G5" s="2348"/>
      <c r="H5" s="3"/>
      <c r="I5" s="1711"/>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51" t="s">
        <v>2066</v>
      </c>
      <c r="B11" s="2352"/>
      <c r="C11" s="2352"/>
      <c r="D11" s="2289"/>
      <c r="E11" s="864">
        <v>0</v>
      </c>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7" t="s">
        <v>1704</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1183814</v>
      </c>
      <c r="F19" s="772"/>
      <c r="G19" s="774">
        <f>'Expenditures 15-22'!K33-SUM('Expenditures 15-22'!G33,'Expenditures 15-22'!I33)+'Expenditures 15-22'!D223</f>
        <v>1183814</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1834045</v>
      </c>
      <c r="F21" s="772"/>
      <c r="G21" s="774">
        <f>'Expenditures 15-22'!K42-SUM('Expenditures 15-22'!G42,'Expenditures 15-22'!I42)+'Expenditures 15-22'!K120-SUM('Expenditures 15-22'!G120,'Expenditures 15-22'!I120)+'Expenditures 15-22'!K174-SUM('Expenditures 15-22'!G174,'Expenditures 15-22'!I174)+'Expenditures 15-22'!D232</f>
        <v>1834045</v>
      </c>
      <c r="H21" s="287"/>
      <c r="I21" s="216"/>
    </row>
    <row r="22" spans="1:9" s="2" customFormat="1" ht="12" customHeight="1" x14ac:dyDescent="0.2">
      <c r="A22" s="771" t="s">
        <v>663</v>
      </c>
      <c r="B22" s="767"/>
      <c r="C22" s="766">
        <v>2200</v>
      </c>
      <c r="D22" s="772"/>
      <c r="E22" s="773">
        <f>'Expenditures 15-22'!K47-SUM('Expenditures 15-22'!G47,'Expenditures 15-22'!I47)+'Expenditures 15-22'!D237</f>
        <v>293146</v>
      </c>
      <c r="F22" s="772"/>
      <c r="G22" s="774">
        <f>'Expenditures 15-22'!K47-SUM('Expenditures 15-22'!G47,'Expenditures 15-22'!I47)+'Expenditures 15-22'!D237</f>
        <v>293146</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1295437</v>
      </c>
      <c r="F23" s="772"/>
      <c r="G23" s="773">
        <f>'Expenditures 15-22'!K53-SUM('Expenditures 15-22'!G53,'Expenditures 15-22'!I53)+'Expenditures 15-22'!D251+'Expenditures 15-22'!K323-SUM('Expenditures 15-22'!G323,'Expenditures 15-22'!I323)</f>
        <v>1295437</v>
      </c>
      <c r="H23" s="287"/>
      <c r="I23" s="216"/>
    </row>
    <row r="24" spans="1:9" s="2" customFormat="1" ht="12" customHeight="1" x14ac:dyDescent="0.2">
      <c r="A24" s="771" t="s">
        <v>665</v>
      </c>
      <c r="B24" s="767"/>
      <c r="C24" s="766">
        <v>2400</v>
      </c>
      <c r="D24" s="772"/>
      <c r="E24" s="773">
        <f>'Expenditures 15-22'!K57-SUM('Expenditures 15-22'!G57,'Expenditures 15-22'!I57)+'Expenditures 15-22'!D255</f>
        <v>0</v>
      </c>
      <c r="F24" s="772"/>
      <c r="G24" s="774">
        <f>'Expenditures 15-22'!K57-SUM('Expenditures 15-22'!G57,'Expenditures 15-22'!I57)+'Expenditures 15-22'!D255</f>
        <v>0</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90169</v>
      </c>
      <c r="E27" s="773">
        <f>E8</f>
        <v>0</v>
      </c>
      <c r="F27" s="773">
        <f>'Expenditures 15-22'!K60-SUM('Expenditures 15-22'!G60,'Expenditures 15-22'!I60)+'Expenditures 15-22'!D258-E8</f>
        <v>90169</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62423</v>
      </c>
      <c r="F28" s="776">
        <f>'Expenditures 15-22'!K61-SUM('Expenditures 15-22'!G61,'Expenditures 15-22'!I61)+'Expenditures 15-22'!K124-SUM('Expenditures 15-22'!G124,'Expenditures 15-22'!I124)+'Expenditures 15-22'!D260-E9</f>
        <v>62423</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31688</v>
      </c>
      <c r="E31" s="773">
        <f>E12</f>
        <v>0</v>
      </c>
      <c r="F31" s="773">
        <f>'Expenditures 15-22'!K64-SUM('Expenditures 15-22'!G64,'Expenditures 15-22'!I64)+'Expenditures 15-22'!D263-E12</f>
        <v>31688</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121857</v>
      </c>
      <c r="E40" s="776">
        <f>SUM(E19:E39)</f>
        <v>4668865</v>
      </c>
      <c r="F40" s="776">
        <f>SUM(F19:F39)</f>
        <v>184280</v>
      </c>
      <c r="G40" s="776">
        <f>SUM(G19:G39)</f>
        <v>4606442</v>
      </c>
    </row>
    <row r="41" spans="1:7" x14ac:dyDescent="0.2">
      <c r="A41" s="287"/>
      <c r="B41" s="216"/>
      <c r="C41" s="288"/>
      <c r="D41" s="2349" t="s">
        <v>615</v>
      </c>
      <c r="E41" s="2350"/>
      <c r="F41" s="780" t="s">
        <v>616</v>
      </c>
      <c r="G41" s="787"/>
    </row>
    <row r="42" spans="1:7" ht="12" customHeight="1" x14ac:dyDescent="0.2">
      <c r="A42" s="287"/>
      <c r="B42" s="216"/>
      <c r="C42" s="288"/>
      <c r="D42" s="781" t="s">
        <v>562</v>
      </c>
      <c r="E42" s="777">
        <f>D40</f>
        <v>121857</v>
      </c>
      <c r="F42" s="781" t="s">
        <v>564</v>
      </c>
      <c r="G42" s="777">
        <f>F40</f>
        <v>184280</v>
      </c>
    </row>
    <row r="43" spans="1:7" ht="12" customHeight="1" x14ac:dyDescent="0.2">
      <c r="A43" s="287"/>
      <c r="B43" s="216"/>
      <c r="C43" s="288"/>
      <c r="D43" s="781" t="s">
        <v>563</v>
      </c>
      <c r="E43" s="777">
        <f>E40</f>
        <v>4668865</v>
      </c>
      <c r="F43" s="781" t="s">
        <v>563</v>
      </c>
      <c r="G43" s="777">
        <f>G40</f>
        <v>4606442</v>
      </c>
    </row>
    <row r="44" spans="1:7" ht="12" customHeight="1" x14ac:dyDescent="0.2">
      <c r="A44" s="287"/>
      <c r="B44" s="216"/>
      <c r="C44" s="216"/>
      <c r="D44" s="791" t="s">
        <v>1187</v>
      </c>
      <c r="E44" s="792">
        <f>(E42/E43)</f>
        <v>2.6099919359416048E-2</v>
      </c>
      <c r="F44" s="791" t="s">
        <v>1187</v>
      </c>
      <c r="G44" s="792">
        <f>(G42/G43)</f>
        <v>4.0004845388262787E-2</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23"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29" activePane="bottomLeft" state="frozen"/>
      <selection activeCell="A2" sqref="A2"/>
      <selection pane="bottomLeft" activeCell="E25" sqref="E25"/>
    </sheetView>
  </sheetViews>
  <sheetFormatPr defaultRowHeight="12.75" x14ac:dyDescent="0.2"/>
  <cols>
    <col min="1" max="1" width="52.85546875" style="2003" customWidth="1"/>
    <col min="2" max="3" width="9.85546875" style="1982" customWidth="1"/>
    <col min="4" max="4" width="12.5703125" style="2004" customWidth="1"/>
    <col min="5" max="5" width="52.28515625" style="1982" customWidth="1"/>
    <col min="6" max="6" width="9.140625" style="1982"/>
    <col min="7" max="7" width="5.85546875" style="1982" bestFit="1" customWidth="1"/>
    <col min="8" max="16384" width="9.140625" style="1982"/>
  </cols>
  <sheetData>
    <row r="1" spans="1:7" ht="21" customHeight="1" x14ac:dyDescent="0.2">
      <c r="A1" s="1979" t="s">
        <v>1711</v>
      </c>
      <c r="B1" s="1980"/>
      <c r="C1" s="1980"/>
      <c r="D1" s="1980"/>
      <c r="E1" s="1981"/>
    </row>
    <row r="2" spans="1:7" ht="14.25" customHeight="1" x14ac:dyDescent="0.2">
      <c r="A2" s="1980" t="s">
        <v>1712</v>
      </c>
      <c r="B2" s="1980"/>
      <c r="C2" s="1980"/>
      <c r="D2" s="1980"/>
      <c r="E2" s="1981"/>
    </row>
    <row r="3" spans="1:7" ht="15" customHeight="1" x14ac:dyDescent="0.2">
      <c r="A3" s="1980" t="s">
        <v>1950</v>
      </c>
      <c r="B3" s="1980"/>
      <c r="C3" s="1980"/>
      <c r="D3" s="1980"/>
      <c r="E3" s="1981"/>
    </row>
    <row r="4" spans="1:7" ht="3.75" customHeight="1" x14ac:dyDescent="0.2">
      <c r="A4" s="1980"/>
      <c r="B4" s="1980"/>
      <c r="C4" s="1980"/>
      <c r="D4" s="1980"/>
      <c r="E4" s="1981"/>
    </row>
    <row r="5" spans="1:7" ht="15" x14ac:dyDescent="0.25">
      <c r="A5" s="2356" t="s">
        <v>2079</v>
      </c>
      <c r="B5" s="2357"/>
      <c r="C5" s="2357"/>
      <c r="D5" s="2357"/>
      <c r="E5" s="2357"/>
    </row>
    <row r="6" spans="1:7" ht="12" customHeight="1" x14ac:dyDescent="0.25">
      <c r="A6" s="1983"/>
      <c r="B6" s="2358">
        <f>[1]COVER!A17</f>
        <v>0</v>
      </c>
      <c r="C6" s="2358"/>
      <c r="D6" s="2358"/>
      <c r="E6" s="1984"/>
    </row>
    <row r="7" spans="1:7" ht="11.25" customHeight="1" x14ac:dyDescent="0.25">
      <c r="A7" s="1983"/>
      <c r="B7" s="2359">
        <f>[1]COVER!A13</f>
        <v>0</v>
      </c>
      <c r="C7" s="2359"/>
      <c r="D7" s="2359"/>
      <c r="E7" s="1984"/>
    </row>
    <row r="8" spans="1:7" ht="34.5" customHeight="1" x14ac:dyDescent="0.2">
      <c r="A8" s="2006" t="s">
        <v>1713</v>
      </c>
      <c r="B8" s="1985" t="s">
        <v>1714</v>
      </c>
      <c r="C8" s="1985" t="s">
        <v>1715</v>
      </c>
      <c r="D8" s="1986" t="s">
        <v>1716</v>
      </c>
      <c r="E8" s="1985" t="s">
        <v>1717</v>
      </c>
      <c r="G8" s="2005" t="b">
        <v>0</v>
      </c>
    </row>
    <row r="9" spans="1:7" ht="15.75" customHeight="1" x14ac:dyDescent="0.2">
      <c r="A9" s="2007" t="s">
        <v>2065</v>
      </c>
      <c r="B9" s="1987"/>
      <c r="C9" s="1987"/>
      <c r="D9" s="1988"/>
      <c r="E9" s="1989"/>
    </row>
    <row r="10" spans="1:7" ht="27.75" customHeight="1" x14ac:dyDescent="0.2">
      <c r="A10" s="1990" t="s">
        <v>1789</v>
      </c>
      <c r="B10" s="1991"/>
      <c r="C10" s="1991"/>
      <c r="D10" s="1992" t="s">
        <v>1718</v>
      </c>
      <c r="E10" s="1993" t="s">
        <v>1719</v>
      </c>
    </row>
    <row r="11" spans="1:7" ht="12" customHeight="1" x14ac:dyDescent="0.2">
      <c r="A11" s="1994" t="s">
        <v>1720</v>
      </c>
      <c r="B11" s="1995"/>
      <c r="C11" s="1995"/>
      <c r="D11" s="1996"/>
      <c r="E11" s="1997"/>
    </row>
    <row r="12" spans="1:7" ht="12" customHeight="1" x14ac:dyDescent="0.2">
      <c r="A12" s="1994" t="s">
        <v>1721</v>
      </c>
      <c r="B12" s="1995"/>
      <c r="C12" s="1995"/>
      <c r="D12" s="1998"/>
      <c r="E12" s="1997"/>
    </row>
    <row r="13" spans="1:7" ht="12" customHeight="1" x14ac:dyDescent="0.2">
      <c r="A13" s="1994" t="s">
        <v>1722</v>
      </c>
      <c r="B13" s="1995"/>
      <c r="C13" s="1995"/>
      <c r="D13" s="1998"/>
      <c r="E13" s="1997"/>
    </row>
    <row r="14" spans="1:7" ht="12" customHeight="1" x14ac:dyDescent="0.2">
      <c r="A14" s="1994" t="s">
        <v>1723</v>
      </c>
      <c r="B14" s="1995" t="s">
        <v>2080</v>
      </c>
      <c r="C14" s="1995" t="s">
        <v>2080</v>
      </c>
      <c r="D14" s="1998" t="s">
        <v>2080</v>
      </c>
      <c r="E14" s="1997" t="s">
        <v>2097</v>
      </c>
    </row>
    <row r="15" spans="1:7" ht="12" customHeight="1" x14ac:dyDescent="0.2">
      <c r="A15" s="1994" t="s">
        <v>1724</v>
      </c>
      <c r="B15" s="1995"/>
      <c r="C15" s="1995"/>
      <c r="D15" s="1998"/>
      <c r="E15" s="1997"/>
    </row>
    <row r="16" spans="1:7" ht="12" customHeight="1" x14ac:dyDescent="0.2">
      <c r="A16" s="1994" t="s">
        <v>1725</v>
      </c>
      <c r="B16" s="1995" t="s">
        <v>2080</v>
      </c>
      <c r="C16" s="1995" t="s">
        <v>2080</v>
      </c>
      <c r="D16" s="1998" t="s">
        <v>2080</v>
      </c>
      <c r="E16" s="1997" t="s">
        <v>2098</v>
      </c>
    </row>
    <row r="17" spans="1:11" ht="12" customHeight="1" x14ac:dyDescent="0.2">
      <c r="A17" s="1994" t="s">
        <v>1726</v>
      </c>
      <c r="B17" s="1995"/>
      <c r="C17" s="1995"/>
      <c r="D17" s="1998"/>
      <c r="E17" s="1997"/>
    </row>
    <row r="18" spans="1:11" ht="12" customHeight="1" x14ac:dyDescent="0.2">
      <c r="A18" s="1994" t="s">
        <v>1727</v>
      </c>
      <c r="B18" s="1995"/>
      <c r="C18" s="1995"/>
      <c r="D18" s="1998"/>
      <c r="E18" s="1997"/>
    </row>
    <row r="19" spans="1:11" ht="12" customHeight="1" x14ac:dyDescent="0.2">
      <c r="A19" s="1994" t="s">
        <v>2050</v>
      </c>
      <c r="B19" s="1995" t="s">
        <v>2080</v>
      </c>
      <c r="C19" s="1995" t="s">
        <v>2080</v>
      </c>
      <c r="D19" s="1998" t="s">
        <v>2080</v>
      </c>
      <c r="E19" s="1997" t="s">
        <v>2099</v>
      </c>
    </row>
    <row r="20" spans="1:11" ht="12" customHeight="1" x14ac:dyDescent="0.2">
      <c r="A20" s="1994" t="s">
        <v>2051</v>
      </c>
      <c r="B20" s="1995"/>
      <c r="C20" s="1995"/>
      <c r="D20" s="1998"/>
      <c r="E20" s="1997"/>
    </row>
    <row r="21" spans="1:11" ht="12" customHeight="1" x14ac:dyDescent="0.2">
      <c r="A21" s="1994" t="s">
        <v>2052</v>
      </c>
      <c r="B21" s="1995"/>
      <c r="C21" s="1995"/>
      <c r="D21" s="1998"/>
      <c r="E21" s="1997"/>
    </row>
    <row r="22" spans="1:11" ht="12" customHeight="1" x14ac:dyDescent="0.2">
      <c r="A22" s="1994" t="s">
        <v>2053</v>
      </c>
      <c r="B22" s="1995"/>
      <c r="C22" s="1995"/>
      <c r="D22" s="1998"/>
      <c r="E22" s="1997"/>
    </row>
    <row r="23" spans="1:11" ht="12" customHeight="1" x14ac:dyDescent="0.2">
      <c r="A23" s="1994" t="s">
        <v>2054</v>
      </c>
      <c r="B23" s="1995"/>
      <c r="C23" s="1995"/>
      <c r="D23" s="1998"/>
      <c r="E23" s="1997"/>
    </row>
    <row r="24" spans="1:11" ht="12" customHeight="1" x14ac:dyDescent="0.2">
      <c r="A24" s="1994" t="s">
        <v>2055</v>
      </c>
      <c r="B24" s="1995" t="s">
        <v>2080</v>
      </c>
      <c r="C24" s="1995" t="s">
        <v>2080</v>
      </c>
      <c r="D24" s="1998" t="s">
        <v>2080</v>
      </c>
      <c r="E24" s="1997" t="s">
        <v>2100</v>
      </c>
    </row>
    <row r="25" spans="1:11" ht="12" customHeight="1" x14ac:dyDescent="0.2">
      <c r="A25" s="1994" t="s">
        <v>2056</v>
      </c>
      <c r="B25" s="1995"/>
      <c r="C25" s="1995"/>
      <c r="D25" s="1998"/>
      <c r="E25" s="1997"/>
    </row>
    <row r="26" spans="1:11" ht="12" customHeight="1" x14ac:dyDescent="0.2">
      <c r="A26" s="1994" t="s">
        <v>2057</v>
      </c>
      <c r="B26" s="1995"/>
      <c r="C26" s="1995"/>
      <c r="D26" s="1998"/>
      <c r="E26" s="1997"/>
    </row>
    <row r="27" spans="1:11" x14ac:dyDescent="0.2">
      <c r="A27" s="1994" t="s">
        <v>2058</v>
      </c>
      <c r="B27" s="1995"/>
      <c r="C27" s="1995"/>
      <c r="D27" s="1998"/>
      <c r="E27" s="1997"/>
    </row>
    <row r="28" spans="1:11" ht="12" customHeight="1" x14ac:dyDescent="0.2">
      <c r="A28" s="1994" t="s">
        <v>2059</v>
      </c>
      <c r="B28" s="1995"/>
      <c r="C28" s="1995"/>
      <c r="D28" s="1998"/>
      <c r="E28" s="1997"/>
    </row>
    <row r="29" spans="1:11" ht="12" customHeight="1" x14ac:dyDescent="0.2">
      <c r="A29" s="1994" t="s">
        <v>2060</v>
      </c>
      <c r="B29" s="1995"/>
      <c r="C29" s="1995"/>
      <c r="D29" s="1998"/>
      <c r="E29" s="1997"/>
    </row>
    <row r="30" spans="1:11" ht="12" customHeight="1" x14ac:dyDescent="0.2">
      <c r="A30" s="1994" t="s">
        <v>2061</v>
      </c>
      <c r="B30" s="1995"/>
      <c r="C30" s="1995"/>
      <c r="D30" s="1998"/>
      <c r="E30" s="1997"/>
    </row>
    <row r="31" spans="1:11" ht="12" customHeight="1" x14ac:dyDescent="0.2">
      <c r="A31" s="1994" t="s">
        <v>2062</v>
      </c>
      <c r="B31" s="1995"/>
      <c r="C31" s="1995"/>
      <c r="D31" s="1998"/>
      <c r="E31" s="1997"/>
      <c r="K31" s="2008"/>
    </row>
    <row r="32" spans="1:11" ht="12" customHeight="1" x14ac:dyDescent="0.2">
      <c r="A32" s="1994" t="s">
        <v>2063</v>
      </c>
      <c r="B32" s="1995"/>
      <c r="C32" s="1995"/>
      <c r="D32" s="1998"/>
      <c r="E32" s="1997"/>
    </row>
    <row r="33" spans="1:5" ht="12" customHeight="1" x14ac:dyDescent="0.2">
      <c r="A33" s="1994" t="s">
        <v>2064</v>
      </c>
      <c r="B33" s="1995"/>
      <c r="C33" s="1995"/>
      <c r="D33" s="1998"/>
      <c r="E33" s="1997"/>
    </row>
    <row r="34" spans="1:5" ht="12" customHeight="1" x14ac:dyDescent="0.25">
      <c r="A34" s="1999"/>
      <c r="B34" s="1999"/>
      <c r="C34" s="1999"/>
      <c r="D34" s="1999"/>
      <c r="E34" s="1999"/>
    </row>
    <row r="35" spans="1:5" ht="12" customHeight="1" x14ac:dyDescent="0.2">
      <c r="A35" s="2000" t="s">
        <v>1729</v>
      </c>
      <c r="B35" s="2360"/>
      <c r="C35" s="2360"/>
      <c r="D35" s="2360"/>
      <c r="E35" s="2361"/>
    </row>
    <row r="36" spans="1:5" ht="12" customHeight="1" x14ac:dyDescent="0.2">
      <c r="A36" s="2362"/>
      <c r="B36" s="2363"/>
      <c r="C36" s="2363"/>
      <c r="D36" s="2363"/>
      <c r="E36" s="2364"/>
    </row>
    <row r="37" spans="1:5" ht="12" customHeight="1" x14ac:dyDescent="0.2">
      <c r="A37" s="2362"/>
      <c r="B37" s="2363"/>
      <c r="C37" s="2363"/>
      <c r="D37" s="2363"/>
      <c r="E37" s="2364"/>
    </row>
    <row r="38" spans="1:5" ht="12" customHeight="1" x14ac:dyDescent="0.2">
      <c r="A38" s="2365"/>
      <c r="B38" s="2366"/>
      <c r="C38" s="2366"/>
      <c r="D38" s="2366"/>
      <c r="E38" s="2367"/>
    </row>
    <row r="39" spans="1:5" ht="4.5" hidden="1" customHeight="1" x14ac:dyDescent="0.2">
      <c r="A39" s="2001"/>
      <c r="B39" s="2001"/>
      <c r="C39" s="2001"/>
      <c r="D39" s="2001"/>
      <c r="E39" s="2001"/>
    </row>
    <row r="40" spans="1:5" s="1999" customFormat="1" ht="12" customHeight="1" x14ac:dyDescent="0.25">
      <c r="A40" s="2002" t="s">
        <v>1728</v>
      </c>
      <c r="B40" s="2368"/>
      <c r="C40" s="2368"/>
      <c r="D40" s="2368"/>
      <c r="E40" s="2369"/>
    </row>
    <row r="41" spans="1:5" s="1999" customFormat="1" ht="12" customHeight="1" x14ac:dyDescent="0.25">
      <c r="A41" s="2370"/>
      <c r="B41" s="2371"/>
      <c r="C41" s="2371"/>
      <c r="D41" s="2371"/>
      <c r="E41" s="2372"/>
    </row>
    <row r="42" spans="1:5" s="1999" customFormat="1" ht="12" customHeight="1" x14ac:dyDescent="0.25">
      <c r="A42" s="2370"/>
      <c r="B42" s="2371"/>
      <c r="C42" s="2371"/>
      <c r="D42" s="2371"/>
      <c r="E42" s="2372"/>
    </row>
    <row r="43" spans="1:5" s="1999" customFormat="1" ht="15" x14ac:dyDescent="0.25">
      <c r="A43" s="2353"/>
      <c r="B43" s="2354"/>
      <c r="C43" s="2354"/>
      <c r="D43" s="2354"/>
      <c r="E43" s="2355"/>
    </row>
    <row r="44" spans="1:5" s="1999" customFormat="1" ht="12" hidden="1" customHeight="1" x14ac:dyDescent="0.25">
      <c r="A44" s="2353"/>
      <c r="B44" s="2354"/>
      <c r="C44" s="2354"/>
      <c r="D44" s="2354"/>
      <c r="E44" s="2355"/>
    </row>
    <row r="45" spans="1:5" s="1999" customFormat="1" ht="12" customHeight="1" x14ac:dyDescent="0.25"/>
    <row r="46" spans="1:5" s="1999" customFormat="1" ht="9.75" customHeight="1" x14ac:dyDescent="0.25"/>
    <row r="47" spans="1:5" s="1999" customFormat="1" ht="13.5" customHeight="1" x14ac:dyDescent="0.25"/>
    <row r="48" spans="1:5" s="1999" customFormat="1" ht="15" x14ac:dyDescent="0.25"/>
    <row r="49" spans="1:1" s="1999" customFormat="1" ht="15" hidden="1" x14ac:dyDescent="0.25">
      <c r="A49" s="1999" t="b">
        <v>0</v>
      </c>
    </row>
    <row r="50" spans="1:1" s="1999" customFormat="1" ht="15" x14ac:dyDescent="0.25"/>
    <row r="51" spans="1:1" s="1999" customFormat="1" ht="15" x14ac:dyDescent="0.25"/>
    <row r="52" spans="1:1" s="1999" customFormat="1" ht="15" x14ac:dyDescent="0.25"/>
    <row r="53" spans="1:1" s="1999" customFormat="1" ht="15" x14ac:dyDescent="0.25"/>
    <row r="54" spans="1:1" s="1999" customFormat="1" ht="15" x14ac:dyDescent="0.25"/>
    <row r="55" spans="1:1" s="1999" customFormat="1" ht="15" x14ac:dyDescent="0.25"/>
    <row r="56" spans="1:1" s="1999" customFormat="1" ht="15" x14ac:dyDescent="0.25"/>
    <row r="57" spans="1:1" s="1999" customFormat="1" ht="15" x14ac:dyDescent="0.25"/>
    <row r="58" spans="1:1" s="1999" customFormat="1" ht="15" x14ac:dyDescent="0.25"/>
    <row r="59" spans="1:1" s="1999" customFormat="1" ht="15" x14ac:dyDescent="0.25"/>
    <row r="60" spans="1:1" s="1999" customFormat="1" ht="15" x14ac:dyDescent="0.25"/>
    <row r="61" spans="1:1" s="1999" customFormat="1" ht="15" x14ac:dyDescent="0.25"/>
    <row r="62" spans="1:1" s="1999" customFormat="1" ht="15" x14ac:dyDescent="0.25"/>
    <row r="63" spans="1:1" s="1999" customFormat="1" ht="15" x14ac:dyDescent="0.25"/>
    <row r="64" spans="1:1" s="1999" customFormat="1" ht="15" x14ac:dyDescent="0.25"/>
    <row r="65" s="1999" customFormat="1" ht="15" x14ac:dyDescent="0.25"/>
    <row r="66" s="1999" customFormat="1" ht="15" x14ac:dyDescent="0.25"/>
    <row r="67" s="1999" customFormat="1" ht="15" x14ac:dyDescent="0.25"/>
    <row r="68" s="1999" customFormat="1" ht="15" x14ac:dyDescent="0.25"/>
    <row r="69" s="1999" customFormat="1" ht="15" x14ac:dyDescent="0.25"/>
    <row r="70" s="1999" customFormat="1" ht="15" x14ac:dyDescent="0.25"/>
    <row r="71" s="1999" customFormat="1" ht="15" x14ac:dyDescent="0.25"/>
    <row r="72" s="1999" customFormat="1" ht="15" x14ac:dyDescent="0.25"/>
    <row r="73" s="1999" customFormat="1" ht="15" x14ac:dyDescent="0.25"/>
    <row r="74" s="1999" customFormat="1" ht="15" x14ac:dyDescent="0.25"/>
    <row r="75" s="1999" customFormat="1" ht="15" x14ac:dyDescent="0.25"/>
    <row r="76" s="1999" customFormat="1" ht="15" x14ac:dyDescent="0.25"/>
    <row r="77" s="1999" customFormat="1" ht="15" x14ac:dyDescent="0.25"/>
    <row r="78" s="1999" customFormat="1" ht="15" x14ac:dyDescent="0.25"/>
    <row r="79" s="1999" customFormat="1" ht="15" x14ac:dyDescent="0.25"/>
    <row r="80" s="1999" customFormat="1" ht="15" x14ac:dyDescent="0.25"/>
    <row r="81" s="1999" customFormat="1" ht="15" x14ac:dyDescent="0.25"/>
    <row r="82" s="1999" customFormat="1" ht="15" x14ac:dyDescent="0.25"/>
    <row r="83" s="1999" customFormat="1" ht="15" x14ac:dyDescent="0.25"/>
    <row r="84" s="1999" customFormat="1" ht="15" x14ac:dyDescent="0.25"/>
    <row r="85" s="1999" customFormat="1" ht="15" x14ac:dyDescent="0.25"/>
    <row r="86" s="1999" customFormat="1" ht="15" x14ac:dyDescent="0.25"/>
    <row r="87" s="1999" customFormat="1" ht="15" x14ac:dyDescent="0.25"/>
    <row r="88" s="1999" customFormat="1" ht="15" x14ac:dyDescent="0.25"/>
    <row r="89" s="1999" customFormat="1" ht="15" x14ac:dyDescent="0.25"/>
    <row r="90" s="1999" customFormat="1" ht="15" x14ac:dyDescent="0.25"/>
    <row r="91" s="1999" customFormat="1" ht="15" x14ac:dyDescent="0.25"/>
    <row r="92" s="1999" customFormat="1" ht="15" x14ac:dyDescent="0.25"/>
    <row r="93" s="1999" customFormat="1" ht="15" x14ac:dyDescent="0.25"/>
    <row r="94" s="1999" customFormat="1" ht="15" x14ac:dyDescent="0.25"/>
    <row r="95" s="1999" customFormat="1" ht="15" x14ac:dyDescent="0.25"/>
    <row r="96" s="1999" customFormat="1" ht="15" x14ac:dyDescent="0.25"/>
    <row r="97" s="1999" customFormat="1" ht="15" x14ac:dyDescent="0.25"/>
  </sheetData>
  <sheetProtection formatCells="0"/>
  <mergeCells count="12">
    <mergeCell ref="A42:E42"/>
    <mergeCell ref="A43:E43"/>
    <mergeCell ref="A44:E44"/>
    <mergeCell ref="A5:E5"/>
    <mergeCell ref="B6:D6"/>
    <mergeCell ref="B7:D7"/>
    <mergeCell ref="B35:E35"/>
    <mergeCell ref="A36:E36"/>
    <mergeCell ref="A37:E37"/>
    <mergeCell ref="A38:E38"/>
    <mergeCell ref="B40:E40"/>
    <mergeCell ref="A41:E41"/>
  </mergeCells>
  <printOptions headings="1"/>
  <pageMargins left="0.27" right="0.2" top="0.18" bottom="0.37" header="0.17" footer="0.17"/>
  <pageSetup scale="85" orientation="landscape" r:id="rId1"/>
  <headerFooter>
    <oddFooter>&amp;C&amp;8Page 24</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523875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8" colorId="8" zoomScale="110" zoomScaleNormal="110" workbookViewId="0">
      <selection activeCell="E27" sqref="E27"/>
    </sheetView>
  </sheetViews>
  <sheetFormatPr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3" t="str">
        <f>COVER!A17</f>
        <v>Franklin-Jefferson Co Special Education Dist</v>
      </c>
      <c r="J6" s="2374"/>
    </row>
    <row r="7" spans="1:10" x14ac:dyDescent="0.2">
      <c r="A7" s="2375" t="s">
        <v>1037</v>
      </c>
      <c r="B7" s="2376"/>
      <c r="C7" s="2376"/>
      <c r="D7" s="2376"/>
      <c r="E7" s="2377"/>
      <c r="F7" s="1664"/>
      <c r="G7" s="1653"/>
      <c r="H7" s="1663" t="s">
        <v>438</v>
      </c>
      <c r="I7" s="2378">
        <f>COVER!A13</f>
        <v>13041801060</v>
      </c>
      <c r="J7" s="2378"/>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1951</v>
      </c>
      <c r="F9" s="1674"/>
      <c r="G9" s="1674"/>
      <c r="H9" s="1675" t="s">
        <v>1952</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79" t="s">
        <v>571</v>
      </c>
      <c r="B11" s="2380"/>
      <c r="C11" s="2381"/>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1279102</v>
      </c>
      <c r="F12" s="1692"/>
      <c r="G12" s="1691">
        <f t="shared" ref="G12:G18" si="0">SUM(E12:F12)</f>
        <v>1279102</v>
      </c>
      <c r="H12" s="1693">
        <v>1200561</v>
      </c>
      <c r="I12" s="1692"/>
      <c r="J12" s="1691">
        <f t="shared" ref="J12:J18" si="1">SUM(H12:I12)</f>
        <v>1200561</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31688</v>
      </c>
      <c r="F16" s="1692"/>
      <c r="G16" s="1691">
        <f t="shared" si="0"/>
        <v>31688</v>
      </c>
      <c r="H16" s="1693">
        <v>32000</v>
      </c>
      <c r="I16" s="1692"/>
      <c r="J16" s="1691">
        <f t="shared" si="1"/>
        <v>32000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63">
        <v>7</v>
      </c>
      <c r="B18" s="2382" t="s">
        <v>8</v>
      </c>
      <c r="C18" s="2383"/>
      <c r="D18" s="2384"/>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1310790</v>
      </c>
      <c r="F19" s="1699">
        <f t="shared" si="2"/>
        <v>0</v>
      </c>
      <c r="G19" s="1699">
        <f t="shared" si="2"/>
        <v>1310790</v>
      </c>
      <c r="H19" s="1699">
        <f t="shared" si="2"/>
        <v>1232561</v>
      </c>
      <c r="I19" s="1699">
        <f t="shared" si="2"/>
        <v>0</v>
      </c>
      <c r="J19" s="1699">
        <f t="shared" si="2"/>
        <v>1232561</v>
      </c>
    </row>
    <row r="20" spans="1:10" ht="25.5" customHeight="1" thickTop="1" x14ac:dyDescent="0.2">
      <c r="A20" s="1687">
        <v>9</v>
      </c>
      <c r="B20" s="2385" t="s">
        <v>1955</v>
      </c>
      <c r="C20" s="2383"/>
      <c r="D20" s="2384"/>
      <c r="E20" s="1700"/>
      <c r="F20" s="1700"/>
      <c r="G20" s="1700"/>
      <c r="H20" s="1700"/>
      <c r="I20" s="1700"/>
      <c r="J20" s="1701">
        <f>IF(AND(G19&gt;0,J19&gt;0),(((J19-G19)/G19)),"Enter Budget Data")</f>
        <v>-5.9680803179761821E-2</v>
      </c>
    </row>
    <row r="21" spans="1:10" ht="9" customHeight="1" x14ac:dyDescent="0.2">
      <c r="B21" s="1702"/>
    </row>
    <row r="22" spans="1:10" x14ac:dyDescent="0.2">
      <c r="A22" s="1703" t="s">
        <v>140</v>
      </c>
      <c r="B22" s="1702"/>
    </row>
    <row r="23" spans="1:10" x14ac:dyDescent="0.2">
      <c r="A23" s="1655" t="s">
        <v>1953</v>
      </c>
      <c r="B23" s="1702"/>
    </row>
    <row r="24" spans="1:10" x14ac:dyDescent="0.2">
      <c r="A24" s="1655" t="s">
        <v>1954</v>
      </c>
      <c r="B24" s="1702"/>
    </row>
    <row r="25" spans="1:10" x14ac:dyDescent="0.2">
      <c r="A25" s="1704"/>
      <c r="B25" s="1702"/>
    </row>
    <row r="26" spans="1:10" ht="20.100000000000001" customHeight="1" x14ac:dyDescent="0.2">
      <c r="B26" s="1702"/>
      <c r="C26" s="2389"/>
      <c r="D26" s="2389"/>
      <c r="E26" s="1962"/>
      <c r="F26" s="2388"/>
      <c r="G26" s="2388"/>
    </row>
    <row r="27" spans="1:10" x14ac:dyDescent="0.2">
      <c r="B27" s="1702"/>
      <c r="C27" s="1957" t="s">
        <v>1222</v>
      </c>
      <c r="D27" s="1958"/>
      <c r="E27" s="1959"/>
      <c r="F27" s="2395" t="s">
        <v>1999</v>
      </c>
      <c r="G27" s="2395"/>
    </row>
    <row r="28" spans="1:10" ht="28.5" customHeight="1" x14ac:dyDescent="0.2">
      <c r="B28" s="1702"/>
      <c r="C28" s="2387" t="s">
        <v>2102</v>
      </c>
      <c r="D28" s="2387"/>
      <c r="E28" s="1961"/>
      <c r="F28" s="2387" t="s">
        <v>2086</v>
      </c>
      <c r="G28" s="2387"/>
    </row>
    <row r="29" spans="1:10" x14ac:dyDescent="0.2">
      <c r="B29" s="1702"/>
      <c r="C29" s="1955" t="s">
        <v>2001</v>
      </c>
      <c r="E29" s="1960"/>
      <c r="F29" s="2386" t="s">
        <v>2000</v>
      </c>
      <c r="G29" s="2386"/>
    </row>
    <row r="30" spans="1:10" ht="9" customHeight="1" x14ac:dyDescent="0.2">
      <c r="B30" s="1702"/>
      <c r="C30" s="1954"/>
      <c r="E30" s="1956"/>
      <c r="F30" s="1953"/>
      <c r="G30" s="1953"/>
    </row>
    <row r="31" spans="1:10" ht="15" customHeight="1" x14ac:dyDescent="0.2">
      <c r="A31" s="1655"/>
      <c r="B31" s="1705" t="s">
        <v>1223</v>
      </c>
    </row>
    <row r="32" spans="1:10" ht="9" customHeight="1" x14ac:dyDescent="0.2">
      <c r="A32" s="1655"/>
      <c r="B32" s="1703"/>
    </row>
    <row r="33" spans="1:10" ht="12.75" customHeight="1" x14ac:dyDescent="0.2">
      <c r="A33" s="1655"/>
      <c r="B33" s="1706"/>
      <c r="C33" s="2392" t="s">
        <v>139</v>
      </c>
      <c r="D33" s="2393"/>
      <c r="E33" s="2393"/>
      <c r="F33" s="2393"/>
      <c r="G33" s="2393"/>
      <c r="H33" s="2393"/>
      <c r="I33" s="2393"/>
    </row>
    <row r="34" spans="1:10" ht="10.35" customHeight="1" x14ac:dyDescent="0.2">
      <c r="C34" s="2393"/>
      <c r="D34" s="2393"/>
      <c r="E34" s="2393"/>
      <c r="F34" s="2393"/>
      <c r="G34" s="2393"/>
      <c r="H34" s="2393"/>
      <c r="I34" s="2393"/>
    </row>
    <row r="35" spans="1:10" ht="6" customHeight="1" x14ac:dyDescent="0.2">
      <c r="C35" s="1707"/>
    </row>
    <row r="36" spans="1:10" ht="13.5" customHeight="1" x14ac:dyDescent="0.2">
      <c r="B36" s="1706"/>
      <c r="C36" s="2394" t="s">
        <v>2002</v>
      </c>
      <c r="D36" s="2393"/>
      <c r="E36" s="2393"/>
      <c r="F36" s="2393"/>
      <c r="G36" s="2393"/>
      <c r="H36" s="2393"/>
      <c r="I36" s="2393"/>
      <c r="J36" s="1708"/>
    </row>
    <row r="37" spans="1:10" ht="31.5" customHeight="1" x14ac:dyDescent="0.2">
      <c r="C37" s="2393"/>
      <c r="D37" s="2393"/>
      <c r="E37" s="2393"/>
      <c r="F37" s="2393"/>
      <c r="G37" s="2393"/>
      <c r="H37" s="2393"/>
      <c r="I37" s="2393"/>
      <c r="J37" s="1708"/>
    </row>
    <row r="38" spans="1:10" ht="6" customHeight="1" x14ac:dyDescent="0.2">
      <c r="C38" s="1707"/>
      <c r="D38" s="1709"/>
      <c r="E38" s="1710"/>
      <c r="F38" s="1710"/>
      <c r="G38" s="1710"/>
    </row>
    <row r="39" spans="1:10" ht="13.5" customHeight="1" x14ac:dyDescent="0.2">
      <c r="B39" s="1706"/>
      <c r="C39" s="2390" t="s">
        <v>1050</v>
      </c>
      <c r="D39" s="2391"/>
      <c r="E39" s="2391"/>
      <c r="F39" s="2391"/>
      <c r="G39" s="2391"/>
      <c r="H39" s="2391"/>
      <c r="I39" s="2391"/>
    </row>
    <row r="40" spans="1:10" ht="13.35" customHeight="1" x14ac:dyDescent="0.2">
      <c r="A40" s="1655"/>
      <c r="C40" s="1964"/>
      <c r="D40" s="1964"/>
      <c r="E40" s="1964"/>
      <c r="F40" s="1964"/>
      <c r="G40" s="1964"/>
      <c r="H40" s="1964"/>
      <c r="I40" s="1964"/>
    </row>
  </sheetData>
  <sheetProtection password="D6BB" sheet="1" objects="1" scenarios="1"/>
  <mergeCells count="15">
    <mergeCell ref="F29:G29"/>
    <mergeCell ref="F28:G28"/>
    <mergeCell ref="F26:G26"/>
    <mergeCell ref="C26:D26"/>
    <mergeCell ref="C28:D28"/>
    <mergeCell ref="C39:I39"/>
    <mergeCell ref="C33:I34"/>
    <mergeCell ref="C36:I37"/>
    <mergeCell ref="F27:G27"/>
    <mergeCell ref="I6:J6"/>
    <mergeCell ref="A7:E7"/>
    <mergeCell ref="I7:J7"/>
    <mergeCell ref="A11:C11"/>
    <mergeCell ref="B18:D18"/>
    <mergeCell ref="B20:D20"/>
  </mergeCells>
  <pageMargins left="0.64" right="0.27" top="0.9" bottom="0.38" header="0.28000000000000003" footer="0.25"/>
  <pageSetup scale="90" firstPageNumber="31" orientation="landscape" useFirstPageNumber="1" r:id="rId1"/>
  <headerFooter alignWithMargins="0">
    <oddHeader>&amp;L&amp;8Page 25&amp;C &amp;R&amp;8Page 25</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topLeftCell="A4" zoomScale="110" zoomScaleNormal="110" workbookViewId="0">
      <selection activeCell="B5" sqref="B5"/>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2101</v>
      </c>
    </row>
    <row r="6" spans="1:2" x14ac:dyDescent="0.2">
      <c r="A6" s="388">
        <v>2</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Franklin-Jefferson Co Special Education Dist</v>
      </c>
    </row>
    <row r="65" spans="2:2" x14ac:dyDescent="0.2">
      <c r="B65" s="397">
        <f>COVER!A13</f>
        <v>13041801060</v>
      </c>
    </row>
  </sheetData>
  <phoneticPr fontId="7" type="noConversion"/>
  <pageMargins left="0.2" right="0.2" top="1.17" bottom="0.75" header="0.19" footer="0.16"/>
  <pageSetup scale="80" firstPageNumber="32" orientation="portrait" useFirstPageNumber="1" r:id="rId1"/>
  <headerFooter alignWithMargins="0">
    <oddHeader>&amp;L&amp;8Page 26&amp;C &amp;R&amp;8Page 26</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34" sqref="C34"/>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1" t="s">
        <v>1119</v>
      </c>
      <c r="C8" s="291" t="s">
        <v>1750</v>
      </c>
      <c r="D8" s="176"/>
    </row>
    <row r="9" spans="1:4" ht="13.5" customHeight="1" x14ac:dyDescent="0.2">
      <c r="A9" s="109"/>
      <c r="B9" s="1649" t="s">
        <v>1120</v>
      </c>
      <c r="C9" s="1570"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80" t="s">
        <v>1641</v>
      </c>
      <c r="C15" s="1570" t="s">
        <v>1642</v>
      </c>
    </row>
    <row r="16" spans="1:4" ht="12.75" customHeight="1" x14ac:dyDescent="0.2">
      <c r="C16" s="1570" t="s">
        <v>1643</v>
      </c>
    </row>
    <row r="17" spans="3:3" ht="12.75" customHeight="1" x14ac:dyDescent="0.2">
      <c r="C17" s="296" t="s">
        <v>1644</v>
      </c>
    </row>
    <row r="19" spans="3:3" x14ac:dyDescent="0.2">
      <c r="C19" s="71"/>
    </row>
  </sheetData>
  <phoneticPr fontId="7" type="noConversion"/>
  <pageMargins left="0.2" right="0.2" top="1" bottom="1" header="0.5" footer="0.5"/>
  <pageSetup scale="80" firstPageNumber="33" orientation="portrait" useFirstPageNumber="1" r:id="rId1"/>
  <headerFooter alignWithMargins="0">
    <oddHeader>&amp;L&amp;8Page 27&amp;R&amp;8Page 27</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9" sqref="A9"/>
    </sheetView>
  </sheetViews>
  <sheetFormatPr defaultRowHeight="12.75" x14ac:dyDescent="0.2"/>
  <cols>
    <col min="1" max="1" width="43.42578125" customWidth="1"/>
  </cols>
  <sheetData>
    <row r="11" spans="1:6" x14ac:dyDescent="0.2">
      <c r="B11" s="447"/>
      <c r="C11" s="447"/>
      <c r="D11" s="447"/>
      <c r="E11" s="447"/>
      <c r="F11" s="447"/>
    </row>
    <row r="13" spans="1:6" x14ac:dyDescent="0.2">
      <c r="A13" s="1807" t="s">
        <v>1966</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DC" dvAspect="DVASPECT_ICON" shapeId="93187" r:id="rId4">
          <objectPr defaultSize="0" r:id="rId5">
            <anchor moveWithCells="1">
              <from>
                <xdr:col>0</xdr:col>
                <xdr:colOff>152400</xdr:colOff>
                <xdr:row>6</xdr:row>
                <xdr:rowOff>0</xdr:rowOff>
              </from>
              <to>
                <xdr:col>0</xdr:col>
                <xdr:colOff>1066800</xdr:colOff>
                <xdr:row>10</xdr:row>
                <xdr:rowOff>38100</xdr:rowOff>
              </to>
            </anchor>
          </objectPr>
        </oleObject>
      </mc:Choice>
      <mc:Fallback>
        <oleObject progId="AcroExch.Document.DC" dvAspect="DVASPECT_ICON" shapeId="9318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RowHeight="12.75" x14ac:dyDescent="0.2"/>
  <cols>
    <col min="1" max="1" width="33.85546875" style="1582" customWidth="1"/>
    <col min="2" max="6" width="16.7109375" style="1582" customWidth="1"/>
    <col min="7" max="16384" width="9.140625" style="1582"/>
  </cols>
  <sheetData>
    <row r="1" spans="1:8" ht="48.75" customHeight="1" x14ac:dyDescent="0.2">
      <c r="A1" s="2396" t="s">
        <v>1982</v>
      </c>
      <c r="B1" s="2397"/>
      <c r="C1" s="2397"/>
      <c r="D1" s="2397"/>
      <c r="E1" s="2397"/>
      <c r="F1" s="2398"/>
    </row>
    <row r="2" spans="1:8" ht="39.75" customHeight="1" x14ac:dyDescent="0.2">
      <c r="A2" s="2406" t="s">
        <v>1957</v>
      </c>
      <c r="B2" s="2407"/>
      <c r="C2" s="2407"/>
      <c r="D2" s="2407"/>
      <c r="E2" s="2407"/>
      <c r="F2" s="2408"/>
      <c r="G2" s="1717"/>
      <c r="H2" s="1717"/>
    </row>
    <row r="3" spans="1:8" ht="46.5" customHeight="1" x14ac:dyDescent="0.2">
      <c r="A3" s="2409" t="s">
        <v>1784</v>
      </c>
      <c r="B3" s="2410"/>
      <c r="C3" s="2410"/>
      <c r="D3" s="2410"/>
      <c r="E3" s="2410"/>
      <c r="F3" s="2411"/>
      <c r="G3" s="1717"/>
      <c r="H3" s="1717"/>
    </row>
    <row r="4" spans="1:8" s="1631" customFormat="1" ht="41.25" customHeight="1" x14ac:dyDescent="0.2">
      <c r="A4" s="2412" t="s">
        <v>1981</v>
      </c>
      <c r="B4" s="2413"/>
      <c r="C4" s="2413"/>
      <c r="D4" s="2413"/>
      <c r="E4" s="2413"/>
      <c r="F4" s="2414"/>
    </row>
    <row r="5" spans="1:8" ht="42" customHeight="1" x14ac:dyDescent="0.2">
      <c r="A5" s="1887" t="s">
        <v>571</v>
      </c>
      <c r="B5" s="1632" t="s">
        <v>1984</v>
      </c>
      <c r="C5" s="1632" t="s">
        <v>1985</v>
      </c>
      <c r="D5" s="1632" t="s">
        <v>1983</v>
      </c>
      <c r="E5" s="1632" t="s">
        <v>1986</v>
      </c>
      <c r="F5" s="1632" t="s">
        <v>1694</v>
      </c>
    </row>
    <row r="6" spans="1:8" s="1635" customFormat="1" ht="14.25" customHeight="1" x14ac:dyDescent="0.2">
      <c r="A6" s="1633" t="s">
        <v>1695</v>
      </c>
      <c r="B6" s="1634">
        <f>'Acct Summary 7-8'!C8</f>
        <v>5881561</v>
      </c>
      <c r="C6" s="1634">
        <f>'Acct Summary 7-8'!D8</f>
        <v>9361</v>
      </c>
      <c r="D6" s="1634">
        <f>'Acct Summary 7-8'!F8</f>
        <v>0</v>
      </c>
      <c r="E6" s="1634">
        <f>'Acct Summary 7-8'!I8</f>
        <v>0</v>
      </c>
      <c r="F6" s="1634">
        <f>SUM(B6:E6)</f>
        <v>5890922</v>
      </c>
    </row>
    <row r="7" spans="1:8" s="1635" customFormat="1" ht="14.25" customHeight="1" thickBot="1" x14ac:dyDescent="0.25">
      <c r="A7" s="1633" t="s">
        <v>1696</v>
      </c>
      <c r="B7" s="1636">
        <f>'Acct Summary 7-8'!C17</f>
        <v>5455299</v>
      </c>
      <c r="C7" s="1636">
        <f>'Acct Summary 7-8'!D17</f>
        <v>2612</v>
      </c>
      <c r="D7" s="1636">
        <f>'Acct Summary 7-8'!F17</f>
        <v>0</v>
      </c>
      <c r="E7" s="1888"/>
      <c r="F7" s="1634">
        <f>SUM(B7:E7)</f>
        <v>5457911</v>
      </c>
    </row>
    <row r="8" spans="1:8" s="1635" customFormat="1" ht="14.25" thickTop="1" thickBot="1" x14ac:dyDescent="0.25">
      <c r="A8" s="1637" t="s">
        <v>1697</v>
      </c>
      <c r="B8" s="1638">
        <f>(B6-B7)</f>
        <v>426262</v>
      </c>
      <c r="C8" s="1638">
        <f>(C6-C7)</f>
        <v>6749</v>
      </c>
      <c r="D8" s="1638">
        <f>(D6-D7)</f>
        <v>0</v>
      </c>
      <c r="E8" s="1636">
        <f>(E6-E7)</f>
        <v>0</v>
      </c>
      <c r="F8" s="1639">
        <f>SUM(F6-F7)</f>
        <v>433011</v>
      </c>
    </row>
    <row r="9" spans="1:8" s="1635" customFormat="1" ht="14.25" thickTop="1" thickBot="1" x14ac:dyDescent="0.25">
      <c r="A9" s="1640" t="s">
        <v>1958</v>
      </c>
      <c r="B9" s="1641">
        <f>'Acct Summary 7-8'!C81</f>
        <v>399913</v>
      </c>
      <c r="C9" s="1641">
        <f>'Acct Summary 7-8'!D81</f>
        <v>74299</v>
      </c>
      <c r="D9" s="1641">
        <f>'Acct Summary 7-8'!F81</f>
        <v>0</v>
      </c>
      <c r="E9" s="1641">
        <f>'Acct Summary 7-8'!I81</f>
        <v>0</v>
      </c>
      <c r="F9" s="1720">
        <f>SUM(B9:E9)</f>
        <v>474212</v>
      </c>
    </row>
    <row r="10" spans="1:8" ht="16.5" customHeight="1" thickTop="1" x14ac:dyDescent="0.2">
      <c r="A10" s="1642"/>
      <c r="B10" s="1643"/>
      <c r="C10" s="2400" t="str">
        <f>IF(AND(F8&lt;0,F9&gt;=0,ABS(F8*3)&gt;ABS(F9)),A14,IF(AND(F8&lt;0,F9&gt;0,ABS(F8*3)&lt;=ABS(F9)),A15,IF(AND(F8&lt;0,F9&lt;0),A14,IF(F9=0,A17,A16))))</f>
        <v>Balanced - no deficit reduction plan is required.</v>
      </c>
      <c r="D10" s="2401"/>
      <c r="E10" s="2401"/>
      <c r="F10" s="2402"/>
    </row>
    <row r="11" spans="1:8" ht="19.5" customHeight="1" x14ac:dyDescent="0.2">
      <c r="A11" s="1718"/>
      <c r="B11" s="1719"/>
      <c r="C11" s="2400"/>
      <c r="D11" s="2401"/>
      <c r="E11" s="2401"/>
      <c r="F11" s="2402"/>
      <c r="H11" s="1717"/>
    </row>
    <row r="12" spans="1:8" ht="19.5" customHeight="1" x14ac:dyDescent="0.2">
      <c r="A12" s="1718"/>
      <c r="B12" s="1719"/>
      <c r="C12" s="2400"/>
      <c r="D12" s="2401"/>
      <c r="E12" s="2401"/>
      <c r="F12" s="2402"/>
      <c r="H12" s="1717"/>
    </row>
    <row r="13" spans="1:8" ht="19.5" customHeight="1" x14ac:dyDescent="0.2">
      <c r="A13" s="1718"/>
      <c r="B13" s="1719"/>
      <c r="C13" s="2403"/>
      <c r="D13" s="2404"/>
      <c r="E13" s="2404"/>
      <c r="F13" s="2405"/>
      <c r="H13" s="1717"/>
    </row>
    <row r="14" spans="1:8" s="1591" customFormat="1" ht="0.75" customHeight="1" x14ac:dyDescent="0.2">
      <c r="A14" s="2399" t="s">
        <v>1854</v>
      </c>
      <c r="B14" s="2399"/>
      <c r="C14" s="2399"/>
      <c r="D14" s="2399"/>
      <c r="E14" s="2399"/>
      <c r="F14" s="1591" t="s">
        <v>1698</v>
      </c>
    </row>
    <row r="15" spans="1:8" ht="0.75" hidden="1" customHeight="1" x14ac:dyDescent="0.2">
      <c r="A15" s="1582" t="s">
        <v>1781</v>
      </c>
      <c r="F15" s="1644" t="s">
        <v>1699</v>
      </c>
    </row>
    <row r="16" spans="1:8" ht="40.5" hidden="1" customHeight="1" x14ac:dyDescent="0.2">
      <c r="A16" s="1582" t="s">
        <v>1782</v>
      </c>
      <c r="F16" s="1582" t="s">
        <v>1764</v>
      </c>
    </row>
    <row r="17" spans="1:6" ht="0.75" hidden="1" customHeight="1" x14ac:dyDescent="0.2">
      <c r="A17" s="1582" t="s">
        <v>1763</v>
      </c>
      <c r="F17" s="1582" t="s">
        <v>1701</v>
      </c>
    </row>
    <row r="18" spans="1:6" ht="14.25" customHeight="1" x14ac:dyDescent="0.2"/>
    <row r="19" spans="1:6" x14ac:dyDescent="0.2">
      <c r="B19" s="1425"/>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94" firstPageNumber="19" fitToHeight="0" orientation="landscape" useFirstPageNumber="1" r:id="rId1"/>
  <headerFooter alignWithMargins="0">
    <oddHeader xml:space="preserve">&amp;L&amp;8Page 28&amp;R&amp;8Page 28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71" colorId="8" zoomScale="110" zoomScaleNormal="110" workbookViewId="0">
      <selection activeCell="C101" sqref="C101"/>
    </sheetView>
  </sheetViews>
  <sheetFormatPr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42" t="s">
        <v>499</v>
      </c>
      <c r="B6" s="403"/>
      <c r="C6" s="227"/>
      <c r="D6" s="1256"/>
    </row>
    <row r="7" spans="1:4" x14ac:dyDescent="0.2">
      <c r="A7" s="1942" t="s">
        <v>498</v>
      </c>
      <c r="B7" s="403"/>
      <c r="C7" s="227"/>
      <c r="D7" s="1256"/>
    </row>
    <row r="8" spans="1:4" ht="18" customHeight="1" x14ac:dyDescent="0.2">
      <c r="A8" s="2415"/>
      <c r="B8" s="2416"/>
      <c r="C8" s="2416"/>
      <c r="D8" s="2417"/>
    </row>
    <row r="9" spans="1:4" s="4" customFormat="1" ht="14.25" customHeight="1" x14ac:dyDescent="0.2">
      <c r="A9" s="1941"/>
      <c r="B9" s="228">
        <v>1</v>
      </c>
      <c r="C9" s="229" t="s">
        <v>909</v>
      </c>
      <c r="D9" s="1257"/>
    </row>
    <row r="10" spans="1:4" s="4" customFormat="1" ht="14.25" customHeight="1" x14ac:dyDescent="0.2">
      <c r="A10" s="1938"/>
      <c r="B10" s="228">
        <f t="shared" ref="B10:B17" si="0">B9+1</f>
        <v>2</v>
      </c>
      <c r="C10" s="229" t="s">
        <v>1032</v>
      </c>
      <c r="D10" s="1257"/>
    </row>
    <row r="11" spans="1:4" s="4" customFormat="1" ht="12.75" x14ac:dyDescent="0.2">
      <c r="A11" s="1938"/>
      <c r="B11" s="228">
        <f t="shared" si="0"/>
        <v>3</v>
      </c>
      <c r="C11" s="2420" t="s">
        <v>1994</v>
      </c>
      <c r="D11" s="2421"/>
    </row>
    <row r="12" spans="1:4" s="4" customFormat="1" ht="12.75" x14ac:dyDescent="0.2">
      <c r="A12" s="1944"/>
      <c r="B12" s="228"/>
      <c r="C12" s="1943" t="s">
        <v>1993</v>
      </c>
      <c r="D12" s="1889"/>
    </row>
    <row r="13" spans="1:4" s="4" customFormat="1" ht="14.25" customHeight="1" x14ac:dyDescent="0.2">
      <c r="A13" s="1938"/>
      <c r="B13" s="228">
        <f>B11+1</f>
        <v>4</v>
      </c>
      <c r="C13" s="229" t="s">
        <v>910</v>
      </c>
      <c r="D13" s="1257"/>
    </row>
    <row r="14" spans="1:4" s="4" customFormat="1" ht="14.25" customHeight="1" x14ac:dyDescent="0.2">
      <c r="A14" s="1938"/>
      <c r="B14" s="228">
        <f t="shared" si="0"/>
        <v>5</v>
      </c>
      <c r="C14" s="229" t="s">
        <v>744</v>
      </c>
      <c r="D14" s="1257"/>
    </row>
    <row r="15" spans="1:4" s="4" customFormat="1" ht="14.25" customHeight="1" x14ac:dyDescent="0.2">
      <c r="A15" s="1938"/>
      <c r="B15" s="228">
        <f t="shared" si="0"/>
        <v>6</v>
      </c>
      <c r="C15" s="229" t="s">
        <v>911</v>
      </c>
      <c r="D15" s="1257"/>
    </row>
    <row r="16" spans="1:4" s="4" customFormat="1" ht="14.25" customHeight="1" x14ac:dyDescent="0.2">
      <c r="A16" s="1938"/>
      <c r="B16" s="228">
        <f t="shared" si="0"/>
        <v>7</v>
      </c>
      <c r="C16" s="229" t="s">
        <v>1252</v>
      </c>
      <c r="D16" s="1257"/>
    </row>
    <row r="17" spans="1:4" s="4" customFormat="1" ht="14.25" customHeight="1" x14ac:dyDescent="0.2">
      <c r="A17" s="1939"/>
      <c r="B17" s="1945">
        <f t="shared" si="0"/>
        <v>8</v>
      </c>
      <c r="C17" s="230" t="s">
        <v>912</v>
      </c>
      <c r="D17" s="1258"/>
    </row>
    <row r="18" spans="1:4" s="4" customFormat="1" ht="14.25" customHeight="1" x14ac:dyDescent="0.2">
      <c r="A18" s="1938"/>
      <c r="B18" s="1950">
        <v>9</v>
      </c>
      <c r="C18" s="1951" t="s">
        <v>1995</v>
      </c>
      <c r="D18" s="1949"/>
    </row>
    <row r="19" spans="1:4" s="4" customFormat="1" x14ac:dyDescent="0.2">
      <c r="A19" s="1940"/>
      <c r="B19" s="1946"/>
      <c r="C19" s="1947"/>
      <c r="D19" s="1948"/>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23" t="s">
        <v>359</v>
      </c>
      <c r="D27" s="2424"/>
    </row>
    <row r="28" spans="1:4" ht="12.75" x14ac:dyDescent="0.2">
      <c r="A28" s="231"/>
      <c r="B28" s="232">
        <v>2</v>
      </c>
      <c r="C28" s="2422" t="s">
        <v>2047</v>
      </c>
      <c r="D28" s="2267"/>
    </row>
    <row r="29" spans="1:4" ht="12.2" customHeight="1" x14ac:dyDescent="0.2">
      <c r="A29" s="231"/>
      <c r="B29" s="232"/>
      <c r="C29" s="362" t="s">
        <v>1130</v>
      </c>
      <c r="D29" s="1265" t="str">
        <f>IF(COVER!O11="X","CASH",IF(COVER!O12="X","ACCRUAL ","PLEASE CHECK AN ACCOUNTING BASIS."))</f>
        <v>CASH</v>
      </c>
    </row>
    <row r="30" spans="1:4" ht="12.2" customHeight="1" x14ac:dyDescent="0.2">
      <c r="A30" s="231"/>
      <c r="B30" s="232"/>
      <c r="C30" s="362" t="s">
        <v>1650</v>
      </c>
      <c r="D30" s="1265" t="str">
        <f>IF(COVER!O11="X","OK",IF(AND('Aud Quest 2'!J88=0,'Aud Quest 2'!H75&lt;DATE(2016,12,31)),"ENTER ACCOUNTING INFO",IF(AND('Aud Quest 2'!J88&gt;0,'Aud Quest 2'!H75&lt;DATE(2016,12,31)),"OK")))</f>
        <v>OK</v>
      </c>
    </row>
    <row r="31" spans="1:4" x14ac:dyDescent="0.2">
      <c r="A31" s="233"/>
      <c r="B31" s="234"/>
      <c r="C31" s="1084" t="s">
        <v>2049</v>
      </c>
      <c r="D31" s="1266" t="str">
        <f>IF(AND(COVER!J29="X",COVER!J30="X",COVER!L30&lt;&gt;"X"),"OK",IF(AND(COVER!J29="X",COVER!J30&lt;&gt;"X",COVER!L30="X"),"OK",IF(AND(COVER!L29="X",COVER!J30&lt;&gt;"X"),"OK","PLEASE CHECK YES or NO.")))</f>
        <v>OK</v>
      </c>
    </row>
    <row r="32" spans="1:4" x14ac:dyDescent="0.2">
      <c r="A32" s="233"/>
      <c r="B32" s="236"/>
      <c r="C32" s="1645" t="s">
        <v>2048</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8" t="b">
        <f>IF('Aud Quest 2'!B51="X",IF('Aud Quest 2'!F51&gt;"00/00/00 ","Enter Effective Date","ok"))</f>
        <v>0</v>
      </c>
    </row>
    <row r="35" spans="1:10" x14ac:dyDescent="0.2">
      <c r="A35" s="233"/>
      <c r="B35" s="236"/>
      <c r="C35" s="1645" t="s">
        <v>1700</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25" t="s">
        <v>633</v>
      </c>
      <c r="D49" s="2426"/>
    </row>
    <row r="50" spans="1:4" x14ac:dyDescent="0.2">
      <c r="A50" s="246"/>
      <c r="B50" s="247"/>
      <c r="C50" s="1623" t="s">
        <v>1654</v>
      </c>
      <c r="D50" s="1272" t="str">
        <f>IF(SUM('Assets-Liab 5-6'!C13)&lt;&gt;SUM('Assets-Liab 5-6'!C41),"ERROR!","OK")</f>
        <v>OK</v>
      </c>
    </row>
    <row r="51" spans="1:4" x14ac:dyDescent="0.2">
      <c r="A51" s="246"/>
      <c r="B51" s="247"/>
      <c r="C51" s="1623" t="s">
        <v>1655</v>
      </c>
      <c r="D51" s="1272" t="str">
        <f>IF(SUM('Assets-Liab 5-6'!D13)&lt;&gt;SUM('Assets-Liab 5-6'!D41),"ERROR!","OK")</f>
        <v>OK</v>
      </c>
    </row>
    <row r="52" spans="1:4" x14ac:dyDescent="0.2">
      <c r="A52" s="246"/>
      <c r="B52" s="247"/>
      <c r="C52" s="1623" t="s">
        <v>1656</v>
      </c>
      <c r="D52" s="1272" t="str">
        <f>IF(SUM('Assets-Liab 5-6'!E13)&lt;&gt;SUM('Assets-Liab 5-6'!E41),"ERROR!","OK")</f>
        <v>OK</v>
      </c>
    </row>
    <row r="53" spans="1:4" x14ac:dyDescent="0.2">
      <c r="A53" s="246"/>
      <c r="B53" s="247"/>
      <c r="C53" s="1623" t="s">
        <v>1657</v>
      </c>
      <c r="D53" s="1272" t="str">
        <f>IF(SUM('Assets-Liab 5-6'!F13)&lt;&gt;SUM('Assets-Liab 5-6'!F41),"ERROR!","OK")</f>
        <v>OK</v>
      </c>
    </row>
    <row r="54" spans="1:4" x14ac:dyDescent="0.2">
      <c r="A54" s="246"/>
      <c r="B54" s="247"/>
      <c r="C54" s="1623" t="s">
        <v>1658</v>
      </c>
      <c r="D54" s="1272" t="str">
        <f>IF(SUM('Assets-Liab 5-6'!G13)&lt;&gt;SUM('Assets-Liab 5-6'!G41),"ERROR!","OK")</f>
        <v>OK</v>
      </c>
    </row>
    <row r="55" spans="1:4" x14ac:dyDescent="0.2">
      <c r="A55" s="246"/>
      <c r="B55" s="247"/>
      <c r="C55" s="1623" t="s">
        <v>1659</v>
      </c>
      <c r="D55" s="1272" t="str">
        <f>IF(SUM('Assets-Liab 5-6'!H13)&lt;&gt;SUM('Assets-Liab 5-6'!H41),"ERROR!","OK")</f>
        <v>OK</v>
      </c>
    </row>
    <row r="56" spans="1:4" x14ac:dyDescent="0.2">
      <c r="A56" s="246"/>
      <c r="B56" s="247"/>
      <c r="C56" s="1623" t="s">
        <v>1660</v>
      </c>
      <c r="D56" s="1272" t="str">
        <f>IF(SUM('Assets-Liab 5-6'!I13)&lt;&gt;SUM('Assets-Liab 5-6'!I41),"ERROR!","OK")</f>
        <v>OK</v>
      </c>
    </row>
    <row r="57" spans="1:4" x14ac:dyDescent="0.2">
      <c r="A57" s="246"/>
      <c r="B57" s="247"/>
      <c r="C57" s="1623" t="s">
        <v>1661</v>
      </c>
      <c r="D57" s="1272" t="str">
        <f>IF(SUM('Assets-Liab 5-6'!J13)&lt;&gt;SUM('Assets-Liab 5-6'!J41),"ERROR!","OK")</f>
        <v>OK</v>
      </c>
    </row>
    <row r="58" spans="1:4" x14ac:dyDescent="0.2">
      <c r="A58" s="246"/>
      <c r="B58" s="247"/>
      <c r="C58" s="1623" t="s">
        <v>1662</v>
      </c>
      <c r="D58" s="1272" t="str">
        <f>IF(SUM('Assets-Liab 5-6'!K13)&lt;&gt;SUM('Assets-Liab 5-6'!K41),"ERROR!","OK")</f>
        <v>OK</v>
      </c>
    </row>
    <row r="59" spans="1:4" x14ac:dyDescent="0.2">
      <c r="A59" s="246"/>
      <c r="B59" s="247"/>
      <c r="C59" s="1623" t="s">
        <v>1663</v>
      </c>
      <c r="D59" s="1272" t="str">
        <f>IF(SUM('Assets-Liab 5-6'!L13)&lt;&gt;('Assets-Liab 5-6'!L41),"ERROR!","OK")</f>
        <v>OK</v>
      </c>
    </row>
    <row r="60" spans="1:4" x14ac:dyDescent="0.2">
      <c r="A60" s="246"/>
      <c r="B60" s="247"/>
      <c r="C60" s="1623" t="s">
        <v>1664</v>
      </c>
      <c r="D60" s="1272" t="str">
        <f>IF(SUM('Assets-Liab 5-6'!M23)&lt;&gt;('Assets-Liab 5-6'!M41),"ERROR!","OK")</f>
        <v>OK</v>
      </c>
    </row>
    <row r="61" spans="1:4" x14ac:dyDescent="0.2">
      <c r="A61" s="246"/>
      <c r="B61" s="247"/>
      <c r="C61" s="1623" t="s">
        <v>1665</v>
      </c>
      <c r="D61" s="1272" t="str">
        <f>IF(SUM('Assets-Liab 5-6'!N23)&lt;&gt;('Assets-Liab 5-6'!N41),"ERROR!","OK")</f>
        <v>OK</v>
      </c>
    </row>
    <row r="62" spans="1:4" x14ac:dyDescent="0.2">
      <c r="A62" s="233"/>
      <c r="B62" s="248">
        <f>B49+1</f>
        <v>6</v>
      </c>
      <c r="C62" s="2418" t="s">
        <v>920</v>
      </c>
      <c r="D62" s="2419"/>
    </row>
    <row r="63" spans="1:4" s="242" customFormat="1" x14ac:dyDescent="0.2">
      <c r="A63" s="233"/>
      <c r="B63" s="239"/>
      <c r="C63" s="1624" t="s">
        <v>1666</v>
      </c>
      <c r="D63" s="1273" t="str">
        <f>IF('Assets-Liab 5-6'!C38+'Assets-Liab 5-6'!C39='Acct Summary 7-8'!C81,"OK","ERROR!")</f>
        <v>OK</v>
      </c>
    </row>
    <row r="64" spans="1:4" x14ac:dyDescent="0.2">
      <c r="A64" s="233"/>
      <c r="B64" s="239"/>
      <c r="C64" s="1624" t="s">
        <v>1667</v>
      </c>
      <c r="D64" s="1273" t="str">
        <f>IF((('Assets-Liab 5-6'!D38+'Assets-Liab 5-6'!D39) ='Acct Summary 7-8'!D81), "OK", "ERROR!" )</f>
        <v>OK</v>
      </c>
    </row>
    <row r="65" spans="1:4" s="242" customFormat="1" x14ac:dyDescent="0.2">
      <c r="A65" s="233"/>
      <c r="B65" s="239"/>
      <c r="C65" s="1624" t="s">
        <v>1668</v>
      </c>
      <c r="D65" s="1273" t="str">
        <f>IF((('Assets-Liab 5-6'!E38 + 'Assets-Liab 5-6'!E39) ='Acct Summary 7-8'!E81), "OK", "ERROR!" )</f>
        <v>OK</v>
      </c>
    </row>
    <row r="66" spans="1:4" x14ac:dyDescent="0.2">
      <c r="A66" s="233"/>
      <c r="B66" s="239"/>
      <c r="C66" s="1624" t="s">
        <v>1669</v>
      </c>
      <c r="D66" s="1273" t="str">
        <f>IF((('Assets-Liab 5-6'!F38 + 'Assets-Liab 5-6'!F39) ='Acct Summary 7-8'!F81), "OK", "ERROR!" )</f>
        <v>OK</v>
      </c>
    </row>
    <row r="67" spans="1:4" ht="12.75" customHeight="1" x14ac:dyDescent="0.2">
      <c r="A67" s="233"/>
      <c r="B67" s="239"/>
      <c r="C67" s="1624" t="s">
        <v>1687</v>
      </c>
      <c r="D67" s="1273" t="str">
        <f>IF((('Assets-Liab 5-6'!G38 + 'Assets-Liab 5-6'!G39) ='Acct Summary 7-8'!G81), "OK", "ERROR!" )</f>
        <v>OK</v>
      </c>
    </row>
    <row r="68" spans="1:4" x14ac:dyDescent="0.2">
      <c r="A68" s="233"/>
      <c r="B68" s="239"/>
      <c r="C68" s="1624" t="s">
        <v>1670</v>
      </c>
      <c r="D68" s="1273" t="str">
        <f>IF((('Assets-Liab 5-6'!H38 + 'Assets-Liab 5-6'!H39) ='Acct Summary 7-8'!H81), "OK", "ERROR!" )</f>
        <v>OK</v>
      </c>
    </row>
    <row r="69" spans="1:4" ht="12.75" customHeight="1" x14ac:dyDescent="0.2">
      <c r="A69" s="233"/>
      <c r="B69" s="239"/>
      <c r="C69" s="1624" t="s">
        <v>1671</v>
      </c>
      <c r="D69" s="1273" t="str">
        <f>IF((('Assets-Liab 5-6'!I38 + 'Assets-Liab 5-6'!I39) ='Acct Summary 7-8'!I81), "OK", "ERROR!" )</f>
        <v>OK</v>
      </c>
    </row>
    <row r="70" spans="1:4" x14ac:dyDescent="0.2">
      <c r="A70" s="233"/>
      <c r="B70" s="239"/>
      <c r="C70" s="1624" t="s">
        <v>1672</v>
      </c>
      <c r="D70" s="1273" t="str">
        <f>IF((('Assets-Liab 5-6'!J38 + 'Assets-Liab 5-6'!J39) ='Acct Summary 7-8'!J81), "OK", "ERROR!" )</f>
        <v>OK</v>
      </c>
    </row>
    <row r="71" spans="1:4" x14ac:dyDescent="0.2">
      <c r="A71" s="243"/>
      <c r="B71" s="239"/>
      <c r="C71" s="1624" t="s">
        <v>1688</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1673</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18" t="s">
        <v>777</v>
      </c>
      <c r="D76" s="2419"/>
    </row>
    <row r="77" spans="1:4" x14ac:dyDescent="0.2">
      <c r="A77" s="237"/>
      <c r="B77" s="248"/>
      <c r="C77" s="1084" t="s">
        <v>1674</v>
      </c>
      <c r="D77" s="1275" t="str">
        <f>IF(SUM('Acct Summary 7-8'!C27:K27) =SUM( 'Acct Summary 7-8'!C49:K49),"OK", "ERROR")</f>
        <v>OK</v>
      </c>
    </row>
    <row r="78" spans="1:4" x14ac:dyDescent="0.2">
      <c r="A78" s="233"/>
      <c r="B78" s="239"/>
      <c r="C78" s="1624" t="s">
        <v>1675</v>
      </c>
      <c r="D78" s="1273" t="str">
        <f>IF(SUM('Acct Summary 7-8'!C28:K28)=SUM('Acct Summary 7-8'!C50:K50),"OK","ERROR!")</f>
        <v>OK</v>
      </c>
    </row>
    <row r="79" spans="1:4" ht="24" x14ac:dyDescent="0.2">
      <c r="A79" s="245"/>
      <c r="B79" s="239"/>
      <c r="C79" s="1624" t="s">
        <v>1676</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4" t="s">
        <v>1707</v>
      </c>
      <c r="D81" s="1273" t="str">
        <f>IF(SUM('Assets-Liab 5-6'!C38:H38)&gt;=SUM('Rest Tax Levies-Tort Im 26'!G25:K25),"OK","ERROR")</f>
        <v>OK</v>
      </c>
    </row>
    <row r="82" spans="1:4" x14ac:dyDescent="0.2">
      <c r="A82" s="233"/>
      <c r="B82" s="239"/>
      <c r="C82" s="1624" t="s">
        <v>1780</v>
      </c>
      <c r="D82" s="1273" t="str">
        <f>IF(SUM('Assets-Liab 5-6'!C39:K39)&gt;0,"OK","ENTRY IS REQUIRED!")</f>
        <v>OK</v>
      </c>
    </row>
    <row r="83" spans="1:4" x14ac:dyDescent="0.2">
      <c r="A83" s="233"/>
      <c r="B83" s="1646">
        <f>B80+1</f>
        <v>11</v>
      </c>
      <c r="C83" s="1647" t="s">
        <v>1709</v>
      </c>
      <c r="D83" s="1273"/>
    </row>
    <row r="84" spans="1:4" x14ac:dyDescent="0.2">
      <c r="A84" s="233"/>
      <c r="B84" s="239"/>
      <c r="C84" s="1624" t="s">
        <v>1708</v>
      </c>
      <c r="D84" s="1273" t="str">
        <f>IF(ISNUMBER('Acct Summary 7-8'!C9),"OK","ENTRY IS REQUIRED!")</f>
        <v>OK</v>
      </c>
    </row>
    <row r="85" spans="1:4" x14ac:dyDescent="0.2">
      <c r="A85" s="246"/>
      <c r="B85" s="248">
        <f>B80+1+1</f>
        <v>12</v>
      </c>
      <c r="C85" s="250" t="s">
        <v>1677</v>
      </c>
      <c r="D85" s="1277" t="str">
        <f>IF(OR(COVER!$B$6="X",'PCTC-OEPP 28-29'!F77&gt;0),"OK","PLEASE ENTER 9 MO ADA.")</f>
        <v>OK</v>
      </c>
    </row>
    <row r="86" spans="1:4" x14ac:dyDescent="0.2">
      <c r="A86" s="246"/>
      <c r="B86" s="248">
        <f>B85+1</f>
        <v>13</v>
      </c>
      <c r="C86" s="250" t="s">
        <v>1794</v>
      </c>
      <c r="D86" s="1278" t="str">
        <f>IF(COVER!B5="X",IF('AC32'!J19=0,"ENTER BUDGET DATA!","OK"),"OK")</f>
        <v>OK</v>
      </c>
    </row>
    <row r="87" spans="1:4" x14ac:dyDescent="0.2">
      <c r="B87" s="248">
        <f>B86+1</f>
        <v>14</v>
      </c>
      <c r="C87" s="250" t="s">
        <v>1795</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7"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22" zoomScale="110" zoomScaleNormal="110" workbookViewId="0">
      <selection activeCell="F53" sqref="F53"/>
    </sheetView>
  </sheetViews>
  <sheetFormatPr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27" t="s">
        <v>1935</v>
      </c>
      <c r="B4" s="2428"/>
      <c r="C4" s="2428"/>
      <c r="D4" s="2428"/>
      <c r="E4" s="2428"/>
      <c r="F4" s="2428"/>
      <c r="G4" s="2428"/>
      <c r="H4" s="2428"/>
      <c r="I4" s="2428"/>
      <c r="J4" s="2428"/>
      <c r="K4" s="2428"/>
      <c r="L4" s="2428"/>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28" t="s">
        <v>1417</v>
      </c>
      <c r="B6" s="2029"/>
      <c r="C6" s="2010"/>
      <c r="D6" s="2010"/>
      <c r="E6" s="2030" t="s">
        <v>1416</v>
      </c>
      <c r="F6" s="2031"/>
      <c r="G6" s="2009" t="s">
        <v>1415</v>
      </c>
      <c r="H6" s="2010"/>
      <c r="I6" s="2010"/>
      <c r="J6" s="2010"/>
      <c r="K6" s="2010"/>
      <c r="L6" s="2011"/>
      <c r="V6" s="1306"/>
      <c r="W6" s="1306"/>
      <c r="X6" s="1306"/>
      <c r="Y6" s="1306"/>
      <c r="Z6" s="1306"/>
      <c r="AA6" s="1306"/>
      <c r="AB6" s="1306"/>
      <c r="AC6" s="1306"/>
    </row>
    <row r="7" spans="1:29" x14ac:dyDescent="0.2">
      <c r="A7" s="2429" t="str">
        <f>COVER!A17</f>
        <v>Franklin-Jefferson Co Special Education Dist</v>
      </c>
      <c r="B7" s="2430"/>
      <c r="C7" s="2430"/>
      <c r="D7" s="2431"/>
      <c r="E7" s="2432">
        <f>COVER!A13</f>
        <v>13041801060</v>
      </c>
      <c r="F7" s="2433"/>
      <c r="G7" s="2434" t="str">
        <f>COVER!T23</f>
        <v>060-004252</v>
      </c>
      <c r="H7" s="2435"/>
      <c r="I7" s="2435"/>
      <c r="J7" s="2435"/>
      <c r="K7" s="2435"/>
      <c r="L7" s="2436"/>
    </row>
    <row r="8" spans="1:29" ht="13.5" customHeight="1" x14ac:dyDescent="0.2">
      <c r="A8" s="2028" t="s">
        <v>2036</v>
      </c>
      <c r="B8" s="2029"/>
      <c r="C8" s="2010"/>
      <c r="D8" s="2010"/>
      <c r="E8" s="2032"/>
      <c r="F8" s="2011"/>
      <c r="G8" s="2012" t="s">
        <v>1414</v>
      </c>
      <c r="H8" s="1291"/>
      <c r="I8" s="1291"/>
      <c r="J8" s="1291"/>
      <c r="K8" s="1291"/>
      <c r="L8" s="2013"/>
    </row>
    <row r="9" spans="1:29" ht="13.5" customHeight="1" x14ac:dyDescent="0.2">
      <c r="A9" s="2437" t="s">
        <v>2102</v>
      </c>
      <c r="B9" s="2438"/>
      <c r="C9" s="2438"/>
      <c r="D9" s="2438"/>
      <c r="E9" s="2438"/>
      <c r="F9" s="2439"/>
      <c r="G9" s="2440" t="str">
        <f>COVER!T13</f>
        <v>Emling &amp; Hoffman P.C.</v>
      </c>
      <c r="H9" s="2441"/>
      <c r="I9" s="2441"/>
      <c r="J9" s="2441"/>
      <c r="K9" s="2441"/>
      <c r="L9" s="2442"/>
    </row>
    <row r="10" spans="1:29" ht="13.5" customHeight="1" x14ac:dyDescent="0.2">
      <c r="A10" s="2443"/>
      <c r="B10" s="2444"/>
      <c r="C10" s="2444"/>
      <c r="D10" s="2444"/>
      <c r="E10" s="2444"/>
      <c r="F10" s="2445"/>
      <c r="G10" s="2440" t="str">
        <f>COVER!T17</f>
        <v>1191 W St Louis Street</v>
      </c>
      <c r="H10" s="2446"/>
      <c r="I10" s="2446"/>
      <c r="J10" s="2446"/>
      <c r="K10" s="2446"/>
      <c r="L10" s="2447"/>
    </row>
    <row r="11" spans="1:29" ht="13.5" customHeight="1" x14ac:dyDescent="0.2">
      <c r="A11" s="2028" t="s">
        <v>2038</v>
      </c>
      <c r="B11" s="2029"/>
      <c r="C11" s="2010"/>
      <c r="D11" s="2032"/>
      <c r="E11" s="2010"/>
      <c r="F11" s="2011"/>
      <c r="G11" s="2440" t="str">
        <f>COVER!T19</f>
        <v>Nashville</v>
      </c>
      <c r="H11" s="2446"/>
      <c r="I11" s="2446"/>
      <c r="J11" s="1972" t="str">
        <f>COVER!X19</f>
        <v>IL</v>
      </c>
      <c r="K11" s="1972">
        <f>COVER!Z19</f>
        <v>62263</v>
      </c>
      <c r="L11" s="2014"/>
    </row>
    <row r="12" spans="1:29" ht="13.5" customHeight="1" x14ac:dyDescent="0.2">
      <c r="A12" s="2448" t="s">
        <v>2037</v>
      </c>
      <c r="B12" s="2449"/>
      <c r="C12" s="2449"/>
      <c r="D12" s="2449"/>
      <c r="E12" s="2449"/>
      <c r="F12" s="2450"/>
      <c r="G12" s="1975"/>
      <c r="H12" s="1310"/>
      <c r="I12" s="1310"/>
      <c r="J12" s="1310"/>
      <c r="K12" s="1310"/>
      <c r="L12" s="1976"/>
    </row>
    <row r="13" spans="1:29" ht="13.5" customHeight="1" x14ac:dyDescent="0.2">
      <c r="A13" s="2440"/>
      <c r="B13" s="2441"/>
      <c r="C13" s="2441"/>
      <c r="D13" s="2441"/>
      <c r="E13" s="1309"/>
      <c r="F13" s="2021"/>
      <c r="G13" s="2015" t="s">
        <v>2040</v>
      </c>
      <c r="H13" s="2016"/>
      <c r="I13" s="2451" t="str">
        <f>COVER!T25</f>
        <v>donhoffman@emlingcpa.com</v>
      </c>
      <c r="J13" s="2452"/>
      <c r="K13" s="2452"/>
      <c r="L13" s="2453"/>
    </row>
    <row r="14" spans="1:29" ht="13.5" customHeight="1" x14ac:dyDescent="0.2">
      <c r="A14" s="2440" t="str">
        <f>COVER!A19</f>
        <v>409 E Park</v>
      </c>
      <c r="B14" s="2438"/>
      <c r="C14" s="2438"/>
      <c r="D14" s="2438"/>
      <c r="E14" s="2020">
        <v>0</v>
      </c>
      <c r="F14" s="1308"/>
      <c r="G14" s="2017" t="s">
        <v>1413</v>
      </c>
      <c r="H14" s="1291"/>
      <c r="I14" s="1291"/>
      <c r="J14" s="1291"/>
      <c r="K14" s="1291"/>
      <c r="L14" s="2013"/>
    </row>
    <row r="15" spans="1:29" ht="13.5" customHeight="1" x14ac:dyDescent="0.2">
      <c r="A15" s="2440" t="str">
        <f>COVER!A21</f>
        <v>Benton</v>
      </c>
      <c r="B15" s="2446"/>
      <c r="C15" s="2446"/>
      <c r="D15" s="1290"/>
      <c r="E15" s="1977"/>
      <c r="F15" s="1307"/>
      <c r="G15" s="1971" t="str">
        <f>COVER!T15</f>
        <v>Donald L Hoffman</v>
      </c>
      <c r="H15" s="1291"/>
      <c r="I15" s="1291"/>
      <c r="J15" s="1291"/>
      <c r="K15" s="1291"/>
      <c r="L15" s="2013"/>
    </row>
    <row r="16" spans="1:29" ht="12.2" customHeight="1" x14ac:dyDescent="0.2">
      <c r="A16" s="1971" t="s">
        <v>2039</v>
      </c>
      <c r="B16" s="1561"/>
      <c r="C16" s="1972">
        <f>COVER!A25</f>
        <v>62812</v>
      </c>
      <c r="D16" s="1972"/>
      <c r="E16" s="1972"/>
      <c r="F16" s="2021"/>
      <c r="G16" s="2454"/>
      <c r="H16" s="2455"/>
      <c r="I16" s="2455"/>
      <c r="J16" s="2455"/>
      <c r="K16" s="2455"/>
      <c r="L16" s="2456"/>
    </row>
    <row r="17" spans="1:13" ht="12.2" customHeight="1" x14ac:dyDescent="0.2">
      <c r="A17" s="2457"/>
      <c r="B17" s="2458"/>
      <c r="C17" s="2458"/>
      <c r="D17" s="2458"/>
      <c r="E17" s="2458"/>
      <c r="F17" s="2459"/>
      <c r="G17" s="2017" t="s">
        <v>1412</v>
      </c>
      <c r="H17" s="1291"/>
      <c r="I17" s="1291"/>
      <c r="J17" s="1291"/>
      <c r="K17" s="2018" t="s">
        <v>1411</v>
      </c>
      <c r="L17" s="2011"/>
      <c r="M17" s="1306"/>
    </row>
    <row r="18" spans="1:13" ht="12.2" customHeight="1" x14ac:dyDescent="0.2">
      <c r="A18" s="2443"/>
      <c r="B18" s="2444"/>
      <c r="C18" s="2444"/>
      <c r="D18" s="2444"/>
      <c r="E18" s="2444"/>
      <c r="F18" s="2445"/>
      <c r="G18" s="2429" t="str">
        <f>COVER!T21</f>
        <v>618-327-4375</v>
      </c>
      <c r="H18" s="2430"/>
      <c r="I18" s="2430"/>
      <c r="J18" s="2430"/>
      <c r="K18" s="2429" t="str">
        <f>COVER!X21</f>
        <v>618-327-4376</v>
      </c>
      <c r="L18" s="2460"/>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2009</v>
      </c>
    </row>
    <row r="22" spans="1:13" ht="12.2" customHeight="1" x14ac:dyDescent="0.2">
      <c r="A22" s="1304"/>
    </row>
    <row r="23" spans="1:13" ht="12.2" customHeight="1" x14ac:dyDescent="0.2">
      <c r="A23" s="1304"/>
      <c r="B23" s="1292" t="s">
        <v>2103</v>
      </c>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t="s">
        <v>2103</v>
      </c>
      <c r="C26" s="1298" t="s">
        <v>2010</v>
      </c>
      <c r="D26" s="1296"/>
      <c r="E26" s="1296"/>
    </row>
    <row r="27" spans="1:13" s="1289" customFormat="1" ht="4.9000000000000004" customHeight="1" x14ac:dyDescent="0.2">
      <c r="B27" s="1295"/>
      <c r="C27" s="1301"/>
      <c r="D27" s="1296"/>
      <c r="E27" s="1296"/>
    </row>
    <row r="28" spans="1:13" s="1289" customFormat="1" ht="12.2" customHeight="1" x14ac:dyDescent="0.2">
      <c r="A28" s="1302"/>
      <c r="B28" s="1292" t="s">
        <v>2103</v>
      </c>
      <c r="C28" s="1298" t="s">
        <v>2011</v>
      </c>
      <c r="D28" s="1296"/>
      <c r="E28" s="1296"/>
    </row>
    <row r="29" spans="1:13" s="1289" customFormat="1" ht="4.9000000000000004" customHeight="1" x14ac:dyDescent="0.2">
      <c r="A29" s="1302"/>
      <c r="B29" s="1295"/>
      <c r="C29" s="1301"/>
      <c r="D29" s="1296"/>
      <c r="E29" s="1296"/>
    </row>
    <row r="30" spans="1:13" s="1289" customFormat="1" ht="12.2" customHeight="1" x14ac:dyDescent="0.2">
      <c r="B30" s="1292" t="s">
        <v>2103</v>
      </c>
      <c r="C30" s="1298" t="s">
        <v>2012</v>
      </c>
      <c r="D30" s="1290"/>
      <c r="E30" s="1290"/>
    </row>
    <row r="31" spans="1:13" s="1289" customFormat="1" ht="4.9000000000000004" customHeight="1" x14ac:dyDescent="0.2">
      <c r="B31" s="1295"/>
      <c r="C31" s="1301"/>
      <c r="D31" s="1290"/>
      <c r="E31" s="1290"/>
    </row>
    <row r="32" spans="1:13" s="1289" customFormat="1" ht="12.2" customHeight="1" x14ac:dyDescent="0.2">
      <c r="B32" s="1292" t="s">
        <v>2103</v>
      </c>
      <c r="C32" s="1298" t="s">
        <v>1408</v>
      </c>
      <c r="D32" s="1290"/>
      <c r="E32" s="1290"/>
    </row>
    <row r="33" spans="1:8" s="1289" customFormat="1" ht="10.9" customHeight="1" x14ac:dyDescent="0.2">
      <c r="B33" s="1295"/>
      <c r="C33" s="1299" t="s">
        <v>2013</v>
      </c>
      <c r="D33" s="1290"/>
      <c r="E33" s="1290"/>
    </row>
    <row r="34" spans="1:8" ht="5.45" customHeight="1" x14ac:dyDescent="0.2">
      <c r="B34" s="1295"/>
      <c r="C34" s="1299"/>
      <c r="D34" s="1294"/>
      <c r="E34" s="1294"/>
    </row>
    <row r="35" spans="1:8" s="1289" customFormat="1" ht="13.5" customHeight="1" x14ac:dyDescent="0.2">
      <c r="B35" s="1292" t="s">
        <v>2103</v>
      </c>
      <c r="C35" s="1298" t="s">
        <v>1407</v>
      </c>
      <c r="D35" s="1296"/>
      <c r="E35" s="1296"/>
    </row>
    <row r="36" spans="1:8" s="1289" customFormat="1" ht="10.9" customHeight="1" x14ac:dyDescent="0.2">
      <c r="B36" s="1295"/>
      <c r="C36" s="1299" t="s">
        <v>2014</v>
      </c>
      <c r="D36" s="1296"/>
      <c r="E36" s="1296"/>
    </row>
    <row r="37" spans="1:8" ht="5.45" customHeight="1" x14ac:dyDescent="0.2">
      <c r="B37" s="1295"/>
      <c r="C37" s="1299"/>
      <c r="D37" s="1294"/>
      <c r="E37" s="1294"/>
    </row>
    <row r="38" spans="1:8" s="1289" customFormat="1" ht="12.2" customHeight="1" x14ac:dyDescent="0.2">
      <c r="B38" s="1292" t="s">
        <v>2103</v>
      </c>
      <c r="C38" s="1298" t="s">
        <v>2015</v>
      </c>
      <c r="D38" s="1296"/>
      <c r="E38" s="1296"/>
    </row>
    <row r="39" spans="1:8" ht="5.45" customHeight="1" x14ac:dyDescent="0.2">
      <c r="B39" s="1295"/>
      <c r="C39" s="1299"/>
      <c r="D39" s="1294"/>
      <c r="E39" s="1294"/>
    </row>
    <row r="40" spans="1:8" s="1289" customFormat="1" ht="13.5" customHeight="1" x14ac:dyDescent="0.2">
      <c r="B40" s="1292" t="s">
        <v>2103</v>
      </c>
      <c r="C40" s="1298" t="s">
        <v>2016</v>
      </c>
      <c r="D40" s="1296"/>
      <c r="E40" s="1296"/>
    </row>
    <row r="41" spans="1:8" ht="4.9000000000000004" customHeight="1" x14ac:dyDescent="0.2">
      <c r="A41" s="1300"/>
      <c r="B41" s="1295"/>
      <c r="C41" s="1299"/>
      <c r="D41" s="1294"/>
      <c r="E41" s="1294"/>
    </row>
    <row r="42" spans="1:8" s="1289" customFormat="1" ht="13.5" customHeight="1" x14ac:dyDescent="0.2">
      <c r="B42" s="1292" t="s">
        <v>2103</v>
      </c>
      <c r="C42" s="1298" t="s">
        <v>2017</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t="s">
        <v>2103</v>
      </c>
      <c r="C46" s="1291" t="s">
        <v>2018</v>
      </c>
      <c r="D46" s="1290"/>
      <c r="E46" s="1290"/>
      <c r="F46" s="1290"/>
      <c r="G46" s="1290"/>
      <c r="H46" s="1290"/>
    </row>
    <row r="47" spans="1:8" ht="12.2" customHeight="1" x14ac:dyDescent="0.2"/>
    <row r="48" spans="1:8" ht="12.2" customHeight="1" x14ac:dyDescent="0.2">
      <c r="B48" s="1732" t="s">
        <v>2080</v>
      </c>
      <c r="C48" s="1306"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29&amp;R&amp;8Page 29</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76" zoomScale="115" zoomScaleNormal="115" workbookViewId="0">
      <selection sqref="A1:D1"/>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70" customFormat="1" ht="12.75" x14ac:dyDescent="0.2">
      <c r="A1" s="2461" t="str">
        <f>'Single Audit Cover'!A7</f>
        <v>Franklin-Jefferson Co Special Education Dist</v>
      </c>
      <c r="B1" s="2428"/>
      <c r="C1" s="2428"/>
      <c r="D1" s="2428"/>
    </row>
    <row r="2" spans="1:11" s="1970" customFormat="1" ht="12.75" x14ac:dyDescent="0.2">
      <c r="A2" s="2462">
        <f>'Single Audit Cover'!E7</f>
        <v>13041801060</v>
      </c>
      <c r="B2" s="2463"/>
      <c r="C2" s="2463"/>
      <c r="D2" s="2463"/>
    </row>
    <row r="3" spans="1:11" s="1970" customFormat="1" ht="12.75" x14ac:dyDescent="0.2">
      <c r="A3" s="2461" t="s">
        <v>2019</v>
      </c>
      <c r="B3" s="2428"/>
      <c r="C3" s="2428"/>
      <c r="D3" s="2428"/>
    </row>
    <row r="4" spans="1:11" s="1970" customFormat="1" ht="4.5" customHeight="1" x14ac:dyDescent="0.2">
      <c r="A4" s="1968"/>
      <c r="B4" s="1967"/>
      <c r="C4" s="1967"/>
      <c r="D4" s="1967"/>
    </row>
    <row r="5" spans="1:11" x14ac:dyDescent="0.2">
      <c r="B5" s="1346" t="s">
        <v>2020</v>
      </c>
      <c r="C5" s="1345"/>
      <c r="D5" s="1322"/>
    </row>
    <row r="6" spans="1:11" x14ac:dyDescent="0.2">
      <c r="B6" s="1346" t="s">
        <v>1488</v>
      </c>
      <c r="C6" s="1345"/>
      <c r="D6" s="1322"/>
    </row>
    <row r="7" spans="1:11" x14ac:dyDescent="0.2">
      <c r="B7" s="1346" t="s">
        <v>2021</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24"/>
      <c r="C11" s="1320">
        <v>1</v>
      </c>
      <c r="D11" s="1344" t="s">
        <v>1486</v>
      </c>
      <c r="E11" s="1339"/>
      <c r="F11" s="1339"/>
      <c r="G11" s="1339"/>
      <c r="H11" s="1339"/>
      <c r="I11" s="1339"/>
      <c r="J11" s="1339"/>
      <c r="K11" s="1339"/>
    </row>
    <row r="12" spans="1:11" x14ac:dyDescent="0.2">
      <c r="B12" s="2024"/>
      <c r="C12" s="1320">
        <f>C11+1</f>
        <v>2</v>
      </c>
      <c r="D12" s="1341" t="s">
        <v>1812</v>
      </c>
      <c r="E12" s="1339"/>
      <c r="F12" s="1339"/>
      <c r="G12" s="1339"/>
      <c r="H12" s="1339"/>
      <c r="I12" s="1339"/>
      <c r="J12" s="1339"/>
      <c r="K12" s="1339"/>
    </row>
    <row r="13" spans="1:11" x14ac:dyDescent="0.2">
      <c r="B13" s="2024"/>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24"/>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24"/>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24"/>
      <c r="C23" s="1320">
        <f>C20+1</f>
        <v>6</v>
      </c>
      <c r="D23" s="1342" t="s">
        <v>1813</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24"/>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24"/>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24"/>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24"/>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25"/>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24"/>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24"/>
      <c r="C49" s="1320">
        <f>C45+1</f>
        <v>13</v>
      </c>
      <c r="D49" s="1319" t="s">
        <v>1461</v>
      </c>
    </row>
    <row r="50" spans="1:4" x14ac:dyDescent="0.2">
      <c r="A50" s="1316"/>
      <c r="B50" s="2024"/>
      <c r="C50" s="1320">
        <f>C49+1</f>
        <v>14</v>
      </c>
      <c r="D50" s="1319" t="s">
        <v>1460</v>
      </c>
    </row>
    <row r="51" spans="1:4" x14ac:dyDescent="0.2">
      <c r="A51" s="1316"/>
      <c r="B51" s="2024"/>
      <c r="C51" s="1320">
        <f>C50+1</f>
        <v>15</v>
      </c>
      <c r="D51" s="1319" t="s">
        <v>1459</v>
      </c>
    </row>
    <row r="52" spans="1:4" x14ac:dyDescent="0.2">
      <c r="A52" s="1316"/>
      <c r="B52" s="2024"/>
      <c r="C52" s="1320">
        <f>C51+1</f>
        <v>16</v>
      </c>
      <c r="D52" s="1319" t="s">
        <v>1458</v>
      </c>
    </row>
    <row r="53" spans="1:4" x14ac:dyDescent="0.2">
      <c r="A53" s="1316"/>
      <c r="B53" s="2024"/>
      <c r="C53" s="1320">
        <f>C52+1</f>
        <v>17</v>
      </c>
      <c r="D53" s="1322" t="s">
        <v>1814</v>
      </c>
    </row>
    <row r="54" spans="1:4" ht="10.5" customHeight="1" x14ac:dyDescent="0.2">
      <c r="A54" s="1316"/>
      <c r="D54" s="1319" t="s">
        <v>1457</v>
      </c>
    </row>
    <row r="55" spans="1:4" x14ac:dyDescent="0.2">
      <c r="A55" s="1316"/>
      <c r="C55" s="2026"/>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26"/>
      <c r="D58" s="1319" t="s">
        <v>1453</v>
      </c>
    </row>
    <row r="59" spans="1:4" ht="10.5" customHeight="1" x14ac:dyDescent="0.2">
      <c r="A59" s="1316"/>
      <c r="D59" s="1334" t="s">
        <v>1452</v>
      </c>
    </row>
    <row r="60" spans="1:4" ht="10.5" customHeight="1" x14ac:dyDescent="0.2">
      <c r="A60" s="1316"/>
      <c r="D60" s="1322" t="s">
        <v>1451</v>
      </c>
    </row>
    <row r="61" spans="1:4" x14ac:dyDescent="0.2">
      <c r="A61" s="1316"/>
      <c r="C61" s="2026"/>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26"/>
      <c r="D64" s="1319" t="s">
        <v>1447</v>
      </c>
    </row>
    <row r="65" spans="1:4" ht="10.5" customHeight="1" x14ac:dyDescent="0.2">
      <c r="A65" s="1316"/>
      <c r="D65" s="1334" t="s">
        <v>1446</v>
      </c>
    </row>
    <row r="66" spans="1:4" ht="4.5" customHeight="1" x14ac:dyDescent="0.2">
      <c r="A66" s="1316"/>
      <c r="D66" s="1322"/>
    </row>
    <row r="67" spans="1:4" x14ac:dyDescent="0.2">
      <c r="A67" s="1316"/>
      <c r="B67" s="2024"/>
      <c r="C67" s="1320">
        <f>C53+1</f>
        <v>18</v>
      </c>
      <c r="D67" s="1324" t="s">
        <v>1445</v>
      </c>
    </row>
    <row r="68" spans="1:4" x14ac:dyDescent="0.2">
      <c r="A68" s="1316"/>
      <c r="B68" s="2024"/>
      <c r="C68" s="1320">
        <f>C67+1</f>
        <v>19</v>
      </c>
      <c r="D68" s="1319" t="s">
        <v>1444</v>
      </c>
    </row>
    <row r="69" spans="1:4" x14ac:dyDescent="0.2">
      <c r="A69" s="1316"/>
      <c r="B69" s="2024"/>
      <c r="C69" s="1320">
        <f>C68+1</f>
        <v>20</v>
      </c>
      <c r="D69" s="1332" t="s">
        <v>1443</v>
      </c>
    </row>
    <row r="70" spans="1:4" x14ac:dyDescent="0.2">
      <c r="A70" s="1316"/>
      <c r="B70" s="2024"/>
      <c r="C70" s="1320">
        <f>C69+1</f>
        <v>21</v>
      </c>
      <c r="D70" s="1322" t="s">
        <v>1442</v>
      </c>
    </row>
    <row r="71" spans="1:4" x14ac:dyDescent="0.2">
      <c r="A71" s="1316"/>
      <c r="B71" s="2024"/>
      <c r="C71" s="1320">
        <f>C70+1</f>
        <v>22</v>
      </c>
      <c r="D71" s="1333" t="s">
        <v>1441</v>
      </c>
    </row>
    <row r="72" spans="1:4" x14ac:dyDescent="0.2">
      <c r="A72" s="1316"/>
      <c r="B72" s="2024"/>
      <c r="C72" s="1320">
        <f>C71+1</f>
        <v>23</v>
      </c>
      <c r="D72" s="1332" t="s">
        <v>1815</v>
      </c>
    </row>
    <row r="73" spans="1:4" ht="10.5" customHeight="1" x14ac:dyDescent="0.2">
      <c r="A73" s="1316"/>
      <c r="B73" s="1331"/>
      <c r="D73" s="1319" t="s">
        <v>1440</v>
      </c>
    </row>
    <row r="74" spans="1:4" x14ac:dyDescent="0.2">
      <c r="A74" s="1316"/>
      <c r="B74" s="2024"/>
      <c r="C74" s="1320">
        <f>C72+1</f>
        <v>24</v>
      </c>
      <c r="D74" s="1319" t="s">
        <v>1439</v>
      </c>
    </row>
    <row r="75" spans="1:4" x14ac:dyDescent="0.2">
      <c r="A75" s="1316"/>
      <c r="B75" s="2024"/>
      <c r="C75" s="1320">
        <f>C74+1</f>
        <v>25</v>
      </c>
      <c r="D75" s="1319" t="s">
        <v>1438</v>
      </c>
    </row>
    <row r="76" spans="1:4" x14ac:dyDescent="0.2">
      <c r="A76" s="1316"/>
      <c r="B76" s="2024"/>
      <c r="C76" s="1320">
        <f>C75+1</f>
        <v>26</v>
      </c>
      <c r="D76" s="1319" t="s">
        <v>1437</v>
      </c>
    </row>
    <row r="77" spans="1:4" x14ac:dyDescent="0.2">
      <c r="A77" s="1316"/>
      <c r="B77" s="2024"/>
      <c r="C77" s="1320">
        <f>C76+1</f>
        <v>27</v>
      </c>
      <c r="D77" s="1319" t="s">
        <v>1436</v>
      </c>
    </row>
    <row r="78" spans="1:4" x14ac:dyDescent="0.2">
      <c r="A78" s="1316"/>
      <c r="B78" s="1325"/>
      <c r="C78" s="2026"/>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24"/>
      <c r="C82" s="1320">
        <f>C77+1</f>
        <v>28</v>
      </c>
      <c r="D82" s="1319" t="s">
        <v>1433</v>
      </c>
    </row>
    <row r="83" spans="1:4" x14ac:dyDescent="0.2">
      <c r="A83" s="1316"/>
      <c r="B83" s="2024"/>
      <c r="C83" s="1320">
        <f>C82+1</f>
        <v>29</v>
      </c>
      <c r="D83" s="1328" t="s">
        <v>1432</v>
      </c>
    </row>
    <row r="84" spans="1:4" x14ac:dyDescent="0.2">
      <c r="A84" s="1316"/>
      <c r="B84" s="2024"/>
      <c r="C84" s="1320">
        <f>C83+1</f>
        <v>30</v>
      </c>
      <c r="D84" s="1319" t="s">
        <v>1431</v>
      </c>
    </row>
    <row r="85" spans="1:4" x14ac:dyDescent="0.2">
      <c r="A85" s="1316"/>
      <c r="B85" s="2024"/>
      <c r="C85" s="1320">
        <f>C84+1</f>
        <v>31</v>
      </c>
      <c r="D85" s="1319" t="s">
        <v>2022</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24"/>
      <c r="C89" s="1320">
        <f>C85+1</f>
        <v>32</v>
      </c>
      <c r="D89" s="1322" t="s">
        <v>1816</v>
      </c>
    </row>
    <row r="90" spans="1:4" x14ac:dyDescent="0.2">
      <c r="A90" s="1316"/>
      <c r="B90" s="2024"/>
      <c r="C90" s="1320">
        <v>32</v>
      </c>
      <c r="D90" s="1322" t="s">
        <v>1429</v>
      </c>
    </row>
    <row r="91" spans="1:4" x14ac:dyDescent="0.2">
      <c r="A91" s="1316"/>
      <c r="B91" s="2024"/>
      <c r="C91" s="1320">
        <v>33</v>
      </c>
      <c r="D91" s="1322" t="s">
        <v>1428</v>
      </c>
    </row>
    <row r="92" spans="1:4" x14ac:dyDescent="0.2">
      <c r="A92" s="1316"/>
      <c r="B92" s="2024"/>
      <c r="C92" s="1320">
        <v>34</v>
      </c>
      <c r="D92" s="1322" t="s">
        <v>1427</v>
      </c>
    </row>
    <row r="93" spans="1:4" ht="11.25" customHeight="1" x14ac:dyDescent="0.2">
      <c r="A93" s="1316"/>
      <c r="B93" s="2027"/>
      <c r="C93" s="1320"/>
      <c r="D93" s="1326" t="s">
        <v>1426</v>
      </c>
    </row>
    <row r="94" spans="1:4" x14ac:dyDescent="0.2">
      <c r="A94" s="1316"/>
      <c r="B94" s="2024"/>
      <c r="C94" s="1320">
        <f>C92+1</f>
        <v>35</v>
      </c>
      <c r="D94" s="1319" t="s">
        <v>1425</v>
      </c>
    </row>
    <row r="95" spans="1:4" x14ac:dyDescent="0.2">
      <c r="A95" s="1316"/>
      <c r="B95" s="2024"/>
      <c r="C95" s="1320">
        <f>C94+1</f>
        <v>36</v>
      </c>
      <c r="D95" s="1319" t="s">
        <v>1817</v>
      </c>
    </row>
    <row r="96" spans="1:4" x14ac:dyDescent="0.2">
      <c r="A96" s="1316"/>
      <c r="B96" s="2024"/>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24"/>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30&amp;R&amp;8Page 30</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22" zoomScale="110" zoomScaleNormal="110" zoomScaleSheetLayoutView="100" workbookViewId="0">
      <selection activeCell="D35" sqref="D35"/>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66" t="str">
        <f>'Single Audit Cover'!A7</f>
        <v>Franklin-Jefferson Co Special Education Dist</v>
      </c>
      <c r="B1" s="2466"/>
      <c r="C1" s="2466"/>
      <c r="D1" s="2466"/>
      <c r="E1" s="2466"/>
    </row>
    <row r="2" spans="1:5" x14ac:dyDescent="0.2">
      <c r="A2" s="2467">
        <f>'Single Audit Cover'!E7</f>
        <v>13041801060</v>
      </c>
      <c r="B2" s="2467"/>
      <c r="C2" s="2467"/>
      <c r="D2" s="2467"/>
      <c r="E2" s="2467"/>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2537743</v>
      </c>
    </row>
    <row r="11" spans="1:5" x14ac:dyDescent="0.2">
      <c r="A11" s="1363" t="s">
        <v>1505</v>
      </c>
      <c r="B11" s="1362"/>
      <c r="C11" s="1362"/>
    </row>
    <row r="12" spans="1:5" x14ac:dyDescent="0.2">
      <c r="A12" s="1363" t="s">
        <v>1504</v>
      </c>
      <c r="B12" s="1362" t="s">
        <v>1503</v>
      </c>
      <c r="C12" s="1362"/>
      <c r="D12" s="1361">
        <f>SUM('Revenues 9-14'!C112:K112)</f>
        <v>562480</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2041</v>
      </c>
      <c r="B17" s="1362" t="s">
        <v>1499</v>
      </c>
      <c r="C17" s="1362"/>
      <c r="D17" s="1361">
        <f>-SUM('Revenues 9-14'!C271:K271)</f>
        <v>-336998</v>
      </c>
    </row>
    <row r="19" spans="1:4" ht="13.5" thickBot="1" x14ac:dyDescent="0.25">
      <c r="A19" s="1360" t="s">
        <v>1498</v>
      </c>
      <c r="D19" s="1359">
        <f>SUM(D10:D17)</f>
        <v>2763225</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68"/>
      <c r="B24" s="2469"/>
      <c r="D24" s="1352"/>
    </row>
    <row r="25" spans="1:4" x14ac:dyDescent="0.2">
      <c r="A25" s="2464"/>
      <c r="B25" s="2465"/>
      <c r="D25" s="1352"/>
    </row>
    <row r="26" spans="1:4" x14ac:dyDescent="0.2">
      <c r="A26" s="2464"/>
      <c r="B26" s="2465"/>
      <c r="D26" s="1352"/>
    </row>
    <row r="27" spans="1:4" x14ac:dyDescent="0.2">
      <c r="A27" s="2464"/>
      <c r="B27" s="2465"/>
      <c r="D27" s="1352"/>
    </row>
    <row r="28" spans="1:4" x14ac:dyDescent="0.2">
      <c r="A28" s="2464"/>
      <c r="B28" s="2465"/>
      <c r="D28" s="1352"/>
    </row>
    <row r="29" spans="1:4" x14ac:dyDescent="0.2">
      <c r="A29" s="2464"/>
      <c r="B29" s="2465"/>
      <c r="D29" s="1352"/>
    </row>
    <row r="30" spans="1:4" x14ac:dyDescent="0.2">
      <c r="A30" s="2464"/>
      <c r="B30" s="2465"/>
      <c r="D30" s="1352"/>
    </row>
    <row r="32" spans="1:4" x14ac:dyDescent="0.2">
      <c r="A32" s="1358" t="s">
        <v>1496</v>
      </c>
      <c r="D32" s="1357">
        <f>SUM(D19:D30)</f>
        <v>2763225</v>
      </c>
    </row>
    <row r="33" spans="1:4" x14ac:dyDescent="0.2">
      <c r="D33" s="1356"/>
    </row>
    <row r="34" spans="1:4" x14ac:dyDescent="0.2">
      <c r="A34" s="1347" t="s">
        <v>1495</v>
      </c>
    </row>
    <row r="35" spans="1:4" x14ac:dyDescent="0.2">
      <c r="A35" s="1347" t="s">
        <v>1494</v>
      </c>
      <c r="B35" s="1349" t="s">
        <v>1493</v>
      </c>
      <c r="D35" s="1355">
        <v>2763225</v>
      </c>
    </row>
    <row r="37" spans="1:4" x14ac:dyDescent="0.2">
      <c r="A37" s="1354" t="s">
        <v>1492</v>
      </c>
    </row>
    <row r="39" spans="1:4" ht="13.35" customHeight="1" x14ac:dyDescent="0.2">
      <c r="A39" s="1353" t="s">
        <v>1491</v>
      </c>
    </row>
    <row r="40" spans="1:4" x14ac:dyDescent="0.2">
      <c r="A40" s="2464"/>
      <c r="B40" s="2465"/>
      <c r="D40" s="1352"/>
    </row>
    <row r="41" spans="1:4" x14ac:dyDescent="0.2">
      <c r="A41" s="2464"/>
      <c r="B41" s="2465"/>
      <c r="D41" s="1351"/>
    </row>
    <row r="42" spans="1:4" x14ac:dyDescent="0.2">
      <c r="A42" s="2464"/>
      <c r="B42" s="2465"/>
      <c r="D42" s="1351"/>
    </row>
    <row r="43" spans="1:4" x14ac:dyDescent="0.2">
      <c r="A43" s="2464"/>
      <c r="B43" s="2465"/>
      <c r="D43" s="1351"/>
    </row>
    <row r="44" spans="1:4" x14ac:dyDescent="0.2">
      <c r="A44" s="2464"/>
      <c r="B44" s="2465"/>
      <c r="D44" s="1351"/>
    </row>
    <row r="45" spans="1:4" x14ac:dyDescent="0.2">
      <c r="A45" s="2464"/>
      <c r="B45" s="2465"/>
      <c r="D45" s="1351"/>
    </row>
    <row r="47" spans="1:4" x14ac:dyDescent="0.2">
      <c r="B47" s="1350" t="s">
        <v>1490</v>
      </c>
      <c r="C47" s="1350"/>
      <c r="D47" s="1973">
        <f>SUM(D35:D45)</f>
        <v>2763225</v>
      </c>
    </row>
    <row r="49" spans="2:4" x14ac:dyDescent="0.2">
      <c r="B49" s="1350" t="s">
        <v>1489</v>
      </c>
      <c r="C49" s="1350"/>
      <c r="D49" s="1973">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31&amp;R&amp;8Page 31</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42"/>
  <sheetViews>
    <sheetView showGridLines="0" topLeftCell="A4" zoomScale="110" zoomScaleNormal="110" workbookViewId="0">
      <selection activeCell="B20" sqref="B20"/>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70" t="str">
        <f>'Single Audit Cover'!A7</f>
        <v>Franklin-Jefferson Co Special Education Dist</v>
      </c>
      <c r="C1" s="2471"/>
      <c r="D1" s="2471"/>
      <c r="E1" s="2471"/>
      <c r="F1" s="2471"/>
      <c r="G1" s="2471"/>
      <c r="H1" s="2471"/>
      <c r="I1" s="2471"/>
      <c r="J1" s="2471"/>
      <c r="K1" s="2471"/>
    </row>
    <row r="2" spans="2:12" ht="15" x14ac:dyDescent="0.2">
      <c r="B2" s="2472">
        <f>'Single Audit Cover'!E7</f>
        <v>13041801060</v>
      </c>
      <c r="C2" s="2472"/>
      <c r="D2" s="2472"/>
      <c r="E2" s="2472"/>
      <c r="F2" s="2472"/>
      <c r="G2" s="2472"/>
      <c r="H2" s="2472"/>
      <c r="I2" s="2472"/>
      <c r="J2" s="2472"/>
      <c r="K2" s="2472"/>
      <c r="L2" s="1423"/>
    </row>
    <row r="3" spans="2:12" ht="15" x14ac:dyDescent="0.2">
      <c r="B3" s="2473" t="s">
        <v>1474</v>
      </c>
      <c r="C3" s="2473"/>
      <c r="D3" s="2473"/>
      <c r="E3" s="2473"/>
      <c r="F3" s="2473"/>
      <c r="G3" s="2473"/>
      <c r="H3" s="2473"/>
      <c r="I3" s="2473"/>
      <c r="J3" s="2473"/>
      <c r="K3" s="2473"/>
      <c r="L3" s="1423"/>
    </row>
    <row r="4" spans="2:12" ht="15" x14ac:dyDescent="0.2">
      <c r="B4" s="2427" t="str">
        <f>'[2]Single Audit Cover'!A4</f>
        <v>Year Ending June 30, 2016</v>
      </c>
      <c r="C4" s="2427"/>
      <c r="D4" s="2427"/>
      <c r="E4" s="2427"/>
      <c r="F4" s="2427"/>
      <c r="G4" s="2427"/>
      <c r="H4" s="2427"/>
      <c r="I4" s="2427"/>
      <c r="J4" s="2427"/>
      <c r="K4" s="2427"/>
      <c r="L4" s="1423"/>
    </row>
    <row r="6" spans="2:12" x14ac:dyDescent="0.2">
      <c r="B6" s="1422"/>
      <c r="C6" s="1421"/>
      <c r="D6" s="1420" t="s">
        <v>1540</v>
      </c>
      <c r="E6" s="1417" t="s">
        <v>624</v>
      </c>
      <c r="F6" s="1419"/>
      <c r="G6" s="1418" t="s">
        <v>1539</v>
      </c>
      <c r="H6" s="1417"/>
      <c r="I6" s="1416"/>
      <c r="J6" s="1415"/>
      <c r="K6" s="1414"/>
    </row>
    <row r="7" spans="2:12" ht="11.85" customHeight="1" x14ac:dyDescent="0.2">
      <c r="B7" s="1413" t="s">
        <v>1538</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1861</v>
      </c>
      <c r="F8" s="1409" t="s">
        <v>1959</v>
      </c>
      <c r="G8" s="1408" t="s">
        <v>1861</v>
      </c>
      <c r="H8" s="1407" t="s">
        <v>1959</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2038" t="s">
        <v>2104</v>
      </c>
      <c r="C10" s="1395"/>
      <c r="D10" s="1394"/>
      <c r="E10" s="1393"/>
      <c r="F10" s="1393"/>
      <c r="G10" s="1393"/>
      <c r="H10" s="1393"/>
      <c r="I10" s="1393"/>
      <c r="J10" s="1393"/>
      <c r="K10" s="1393"/>
    </row>
    <row r="11" spans="2:12" ht="20.100000000000001" customHeight="1" x14ac:dyDescent="0.2">
      <c r="B11" s="2038" t="s">
        <v>2105</v>
      </c>
      <c r="C11" s="1391"/>
      <c r="D11" s="1390"/>
      <c r="E11" s="1389"/>
      <c r="F11" s="1389"/>
      <c r="G11" s="1389"/>
      <c r="H11" s="1389"/>
      <c r="I11" s="1389"/>
      <c r="J11" s="1389"/>
      <c r="K11" s="1389"/>
    </row>
    <row r="12" spans="2:12" ht="20.100000000000001" customHeight="1" x14ac:dyDescent="0.2">
      <c r="B12" s="1392" t="s">
        <v>2197</v>
      </c>
      <c r="C12" s="1391" t="s">
        <v>2108</v>
      </c>
      <c r="D12" s="1390" t="s">
        <v>2198</v>
      </c>
      <c r="E12" s="1389">
        <v>2128822</v>
      </c>
      <c r="F12" s="1389">
        <v>28548</v>
      </c>
      <c r="G12" s="1389">
        <v>2100273</v>
      </c>
      <c r="H12" s="1389">
        <v>57097</v>
      </c>
      <c r="I12" s="1389">
        <v>0</v>
      </c>
      <c r="J12" s="1389">
        <v>2157370</v>
      </c>
      <c r="K12" s="1389">
        <v>2157370</v>
      </c>
    </row>
    <row r="13" spans="2:12" ht="20.100000000000001" customHeight="1" x14ac:dyDescent="0.2">
      <c r="B13" s="1392" t="s">
        <v>2197</v>
      </c>
      <c r="C13" s="1391" t="s">
        <v>2108</v>
      </c>
      <c r="D13" s="1390" t="s">
        <v>2199</v>
      </c>
      <c r="E13" s="2036">
        <v>633677</v>
      </c>
      <c r="F13" s="2036">
        <v>0</v>
      </c>
      <c r="G13" s="2036">
        <v>633677</v>
      </c>
      <c r="H13" s="2036">
        <v>0</v>
      </c>
      <c r="I13" s="2036">
        <v>0</v>
      </c>
      <c r="J13" s="2036">
        <v>633677</v>
      </c>
      <c r="K13" s="2036">
        <v>633677</v>
      </c>
    </row>
    <row r="14" spans="2:12" ht="20.100000000000001" customHeight="1" thickBot="1" x14ac:dyDescent="0.25">
      <c r="B14" s="1392" t="s">
        <v>2201</v>
      </c>
      <c r="C14" s="1391"/>
      <c r="D14" s="1390"/>
      <c r="E14" s="2058">
        <f>SUM(E12:E13)</f>
        <v>2762499</v>
      </c>
      <c r="F14" s="2058">
        <f t="shared" ref="F14:K14" si="0">SUM(F12:F13)</f>
        <v>28548</v>
      </c>
      <c r="G14" s="2058">
        <f t="shared" si="0"/>
        <v>2733950</v>
      </c>
      <c r="H14" s="2058">
        <f t="shared" si="0"/>
        <v>57097</v>
      </c>
      <c r="I14" s="2058">
        <f t="shared" si="0"/>
        <v>0</v>
      </c>
      <c r="J14" s="2058">
        <f t="shared" si="0"/>
        <v>2791047</v>
      </c>
      <c r="K14" s="2058">
        <f t="shared" si="0"/>
        <v>2791047</v>
      </c>
    </row>
    <row r="15" spans="2:12" ht="20.100000000000001" customHeight="1" x14ac:dyDescent="0.2">
      <c r="B15" s="1392"/>
      <c r="C15" s="1391"/>
      <c r="D15" s="1390"/>
      <c r="E15" s="1393"/>
      <c r="F15" s="1393"/>
      <c r="G15" s="1393"/>
      <c r="H15" s="1393"/>
      <c r="I15" s="1393"/>
      <c r="J15" s="1393"/>
      <c r="K15" s="1393"/>
    </row>
    <row r="16" spans="2:12" ht="20.100000000000001" customHeight="1" x14ac:dyDescent="0.2">
      <c r="B16" s="1392" t="s">
        <v>2202</v>
      </c>
      <c r="C16" s="1391" t="s">
        <v>2108</v>
      </c>
      <c r="D16" s="1390" t="s">
        <v>2203</v>
      </c>
      <c r="E16" s="1393">
        <v>0</v>
      </c>
      <c r="F16" s="1393">
        <v>1956185</v>
      </c>
      <c r="G16" s="1393">
        <v>0</v>
      </c>
      <c r="H16" s="1393">
        <v>1749028</v>
      </c>
      <c r="I16" s="1393">
        <v>278579</v>
      </c>
      <c r="J16" s="1389">
        <v>2027607</v>
      </c>
      <c r="K16" s="1389">
        <v>2027607</v>
      </c>
    </row>
    <row r="17" spans="2:12" ht="20.100000000000001" customHeight="1" x14ac:dyDescent="0.2">
      <c r="B17" s="1392" t="s">
        <v>2202</v>
      </c>
      <c r="C17" s="1391" t="s">
        <v>2108</v>
      </c>
      <c r="D17" s="1390" t="s">
        <v>2204</v>
      </c>
      <c r="E17" s="2036">
        <v>0</v>
      </c>
      <c r="F17" s="2036">
        <v>562480</v>
      </c>
      <c r="G17" s="2036">
        <v>0</v>
      </c>
      <c r="H17" s="2036">
        <v>562480</v>
      </c>
      <c r="I17" s="2036">
        <v>0</v>
      </c>
      <c r="J17" s="2036">
        <v>562480</v>
      </c>
      <c r="K17" s="2036">
        <v>562480</v>
      </c>
    </row>
    <row r="18" spans="2:12" ht="20.100000000000001" customHeight="1" thickBot="1" x14ac:dyDescent="0.25">
      <c r="B18" s="1392" t="s">
        <v>2200</v>
      </c>
      <c r="C18" s="1391"/>
      <c r="D18" s="1390"/>
      <c r="E18" s="2058">
        <f>SUM(E16:E17)</f>
        <v>0</v>
      </c>
      <c r="F18" s="2058">
        <f t="shared" ref="F18:K18" si="1">SUM(F16:F17)</f>
        <v>2518665</v>
      </c>
      <c r="G18" s="2058">
        <f t="shared" si="1"/>
        <v>0</v>
      </c>
      <c r="H18" s="2058">
        <f t="shared" si="1"/>
        <v>2311508</v>
      </c>
      <c r="I18" s="2058">
        <f t="shared" si="1"/>
        <v>278579</v>
      </c>
      <c r="J18" s="2058">
        <f t="shared" si="1"/>
        <v>2590087</v>
      </c>
      <c r="K18" s="2058">
        <f t="shared" si="1"/>
        <v>2590087</v>
      </c>
    </row>
    <row r="19" spans="2:12" ht="20.100000000000001" customHeight="1" x14ac:dyDescent="0.2">
      <c r="B19" s="1392"/>
      <c r="C19" s="1391"/>
      <c r="D19" s="1390"/>
      <c r="E19" s="2059"/>
      <c r="F19" s="2059"/>
      <c r="G19" s="2059"/>
      <c r="H19" s="2059"/>
      <c r="I19" s="2059"/>
      <c r="J19" s="2059"/>
      <c r="K19" s="2059"/>
    </row>
    <row r="20" spans="2:12" ht="20.100000000000001" customHeight="1" thickBot="1" x14ac:dyDescent="0.25">
      <c r="B20" s="2038" t="s">
        <v>2205</v>
      </c>
      <c r="C20" s="2039">
        <v>84.027000000000001</v>
      </c>
      <c r="D20" s="2040"/>
      <c r="E20" s="2041">
        <f>SUM(E14+E18)</f>
        <v>2762499</v>
      </c>
      <c r="F20" s="2041">
        <f>SUM(F14+F18)</f>
        <v>2547213</v>
      </c>
      <c r="G20" s="2041">
        <f>SUM(G14+G18)</f>
        <v>2733950</v>
      </c>
      <c r="H20" s="2041">
        <f>SUM(H14+H18)</f>
        <v>2368605</v>
      </c>
      <c r="I20" s="2041">
        <f>SUM(I14+I18)</f>
        <v>278579</v>
      </c>
      <c r="J20" s="2041"/>
      <c r="K20" s="2041"/>
    </row>
    <row r="21" spans="2:12" ht="20.100000000000001" customHeight="1" x14ac:dyDescent="0.2">
      <c r="B21" s="1392"/>
      <c r="C21" s="1391"/>
      <c r="D21" s="1390"/>
      <c r="E21" s="1393"/>
      <c r="F21" s="1393"/>
      <c r="G21" s="1393"/>
      <c r="H21" s="1393"/>
      <c r="I21" s="1393"/>
      <c r="J21" s="1393"/>
      <c r="K21" s="1393"/>
    </row>
    <row r="22" spans="2:12" ht="20.100000000000001" customHeight="1" x14ac:dyDescent="0.2">
      <c r="B22" s="1392"/>
      <c r="C22" s="1391"/>
      <c r="D22" s="1390"/>
      <c r="E22" s="2036"/>
      <c r="F22" s="2036"/>
      <c r="G22" s="2036"/>
      <c r="H22" s="2036"/>
      <c r="I22" s="2036"/>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thickBot="1" x14ac:dyDescent="0.25">
      <c r="B24" s="2038"/>
      <c r="C24" s="2039"/>
      <c r="D24" s="2040"/>
      <c r="E24" s="2041"/>
      <c r="F24" s="2041"/>
      <c r="G24" s="2041"/>
      <c r="H24" s="2041"/>
      <c r="I24" s="2041"/>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2023</v>
      </c>
      <c r="C26" s="1387"/>
      <c r="D26" s="1386"/>
      <c r="E26" s="1321"/>
      <c r="F26" s="1321"/>
      <c r="G26" s="1325"/>
      <c r="H26" s="1325"/>
      <c r="I26" s="1325"/>
      <c r="J26" s="1325"/>
      <c r="K26" s="1321"/>
      <c r="L26" s="1385"/>
    </row>
    <row r="27" spans="2:12" ht="9.6" customHeight="1" x14ac:dyDescent="0.2">
      <c r="B27" s="1354"/>
      <c r="G27" s="1368"/>
      <c r="H27" s="1368"/>
    </row>
    <row r="28" spans="2:12" ht="13.5" customHeight="1" x14ac:dyDescent="0.2">
      <c r="B28" s="1358" t="s">
        <v>1517</v>
      </c>
      <c r="G28" s="1368"/>
      <c r="H28" s="1368"/>
    </row>
    <row r="29" spans="2:12" ht="9.6" customHeight="1" x14ac:dyDescent="0.2">
      <c r="B29" s="1384"/>
      <c r="C29" s="1383"/>
      <c r="D29" s="1382"/>
      <c r="E29" s="1347"/>
      <c r="F29" s="1347"/>
      <c r="G29" s="1368"/>
      <c r="H29" s="1368"/>
    </row>
    <row r="30" spans="2:12" ht="11.1" customHeight="1" x14ac:dyDescent="0.2">
      <c r="B30" s="1379" t="s">
        <v>1516</v>
      </c>
      <c r="C30" s="1381"/>
      <c r="D30" s="1381"/>
      <c r="E30" s="1381"/>
      <c r="F30" s="1381"/>
      <c r="G30" s="1381"/>
      <c r="H30" s="1378"/>
      <c r="I30" s="1378"/>
      <c r="J30" s="1378"/>
      <c r="K30" s="1378"/>
    </row>
    <row r="31" spans="2:12" ht="11.1" customHeight="1" x14ac:dyDescent="0.2">
      <c r="B31" s="1380" t="s">
        <v>1515</v>
      </c>
      <c r="C31" s="1378"/>
      <c r="D31" s="1378"/>
      <c r="E31" s="1378"/>
      <c r="F31" s="1378"/>
      <c r="G31" s="1378"/>
      <c r="H31" s="1378"/>
      <c r="I31" s="1378"/>
      <c r="J31" s="1378"/>
      <c r="K31" s="1378"/>
    </row>
    <row r="32" spans="2:12" ht="11.1" customHeight="1" x14ac:dyDescent="0.2">
      <c r="B32" s="1379" t="s">
        <v>1514</v>
      </c>
      <c r="C32" s="1378"/>
      <c r="D32" s="1378"/>
      <c r="E32" s="1378"/>
      <c r="F32" s="1378"/>
      <c r="G32" s="1378"/>
      <c r="H32" s="1378"/>
      <c r="I32" s="1378"/>
      <c r="J32" s="1378"/>
      <c r="K32" s="1378"/>
    </row>
    <row r="33" spans="2:11" ht="11.1" customHeight="1" x14ac:dyDescent="0.2">
      <c r="B33" s="1373" t="s">
        <v>1513</v>
      </c>
      <c r="C33" s="1376"/>
      <c r="D33" s="1375"/>
      <c r="E33" s="1373"/>
      <c r="F33" s="1373"/>
      <c r="G33" s="1373"/>
      <c r="H33" s="1373"/>
      <c r="I33" s="1374"/>
      <c r="J33" s="1374"/>
      <c r="K33" s="1373"/>
    </row>
    <row r="34" spans="2:11" ht="11.1" customHeight="1" x14ac:dyDescent="0.2">
      <c r="B34" s="1377" t="s">
        <v>2024</v>
      </c>
      <c r="C34" s="1376"/>
      <c r="D34" s="1375"/>
      <c r="E34" s="1373"/>
      <c r="F34" s="1373"/>
      <c r="G34" s="1373"/>
      <c r="H34" s="1373"/>
      <c r="I34" s="1374"/>
      <c r="J34" s="1374"/>
      <c r="K34" s="1373"/>
    </row>
    <row r="35" spans="2:11" ht="13.5" x14ac:dyDescent="0.2">
      <c r="B35" s="1974" t="s">
        <v>2025</v>
      </c>
      <c r="C35" s="1376"/>
      <c r="D35" s="1375"/>
      <c r="E35" s="1373"/>
      <c r="F35" s="1373"/>
      <c r="G35" s="1373"/>
      <c r="H35" s="1373"/>
      <c r="I35" s="1374"/>
      <c r="J35" s="1374"/>
      <c r="K35" s="1373"/>
    </row>
    <row r="36" spans="2:11" ht="11.1" customHeight="1" x14ac:dyDescent="0.2">
      <c r="B36" s="1373" t="s">
        <v>2026</v>
      </c>
      <c r="G36" s="1368"/>
      <c r="H36" s="1368"/>
    </row>
    <row r="37" spans="2:11" ht="11.1" customHeight="1" x14ac:dyDescent="0.2">
      <c r="B37" s="1373" t="s">
        <v>1512</v>
      </c>
      <c r="G37" s="1368"/>
      <c r="H37" s="1368"/>
    </row>
    <row r="38" spans="2:11" ht="11.1" customHeight="1" x14ac:dyDescent="0.2">
      <c r="B38" s="1373" t="s">
        <v>1511</v>
      </c>
      <c r="G38" s="1368"/>
      <c r="H38" s="1368"/>
    </row>
    <row r="39" spans="2:11" ht="13.5" customHeight="1" x14ac:dyDescent="0.2">
      <c r="K39" s="1372"/>
    </row>
    <row r="40" spans="2:11" ht="13.5" customHeight="1" x14ac:dyDescent="0.2">
      <c r="K40" s="1372"/>
    </row>
    <row r="41" spans="2:11" ht="13.5" customHeight="1" x14ac:dyDescent="0.2">
      <c r="K41" s="1372"/>
    </row>
    <row r="42" spans="2:11" ht="13.5" customHeight="1" x14ac:dyDescent="0.2">
      <c r="G42" s="1368"/>
      <c r="H42" s="1368"/>
    </row>
    <row r="43" spans="2:11" ht="13.5" customHeight="1" x14ac:dyDescent="0.2">
      <c r="G43" s="1368"/>
      <c r="H43" s="1368"/>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32&amp;R&amp;8Page 32</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42"/>
  <sheetViews>
    <sheetView showGridLines="0" zoomScale="110" zoomScaleNormal="110" workbookViewId="0">
      <selection activeCell="B20" sqref="B20"/>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70" t="str">
        <f>'Single Audit Cover'!A7</f>
        <v>Franklin-Jefferson Co Special Education Dist</v>
      </c>
      <c r="C1" s="2471"/>
      <c r="D1" s="2471"/>
      <c r="E1" s="2471"/>
      <c r="F1" s="2471"/>
      <c r="G1" s="2471"/>
      <c r="H1" s="2471"/>
      <c r="I1" s="2471"/>
      <c r="J1" s="2471"/>
      <c r="K1" s="2471"/>
    </row>
    <row r="2" spans="2:12" ht="15" x14ac:dyDescent="0.2">
      <c r="B2" s="2472">
        <f>'Single Audit Cover'!E7</f>
        <v>13041801060</v>
      </c>
      <c r="C2" s="2472"/>
      <c r="D2" s="2472"/>
      <c r="E2" s="2472"/>
      <c r="F2" s="2472"/>
      <c r="G2" s="2472"/>
      <c r="H2" s="2472"/>
      <c r="I2" s="2472"/>
      <c r="J2" s="2472"/>
      <c r="K2" s="2472"/>
      <c r="L2" s="1423"/>
    </row>
    <row r="3" spans="2:12" ht="15" x14ac:dyDescent="0.2">
      <c r="B3" s="2473" t="s">
        <v>1474</v>
      </c>
      <c r="C3" s="2473"/>
      <c r="D3" s="2473"/>
      <c r="E3" s="2473"/>
      <c r="F3" s="2473"/>
      <c r="G3" s="2473"/>
      <c r="H3" s="2473"/>
      <c r="I3" s="2473"/>
      <c r="J3" s="2473"/>
      <c r="K3" s="2473"/>
      <c r="L3" s="1423"/>
    </row>
    <row r="4" spans="2:12" ht="15" x14ac:dyDescent="0.2">
      <c r="B4" s="2427" t="str">
        <f>'[2]Single Audit Cover'!A4</f>
        <v>Year Ending June 30, 2016</v>
      </c>
      <c r="C4" s="2427"/>
      <c r="D4" s="2427"/>
      <c r="E4" s="2427"/>
      <c r="F4" s="2427"/>
      <c r="G4" s="2427"/>
      <c r="H4" s="2427"/>
      <c r="I4" s="2427"/>
      <c r="J4" s="2427"/>
      <c r="K4" s="2427"/>
      <c r="L4" s="1423"/>
    </row>
    <row r="6" spans="2:12" x14ac:dyDescent="0.2">
      <c r="B6" s="1422"/>
      <c r="C6" s="1421"/>
      <c r="D6" s="1420" t="s">
        <v>1540</v>
      </c>
      <c r="E6" s="1417" t="s">
        <v>624</v>
      </c>
      <c r="F6" s="1419"/>
      <c r="G6" s="1418" t="s">
        <v>1539</v>
      </c>
      <c r="H6" s="1417"/>
      <c r="I6" s="1416"/>
      <c r="J6" s="1415"/>
      <c r="K6" s="1414"/>
    </row>
    <row r="7" spans="2:12" ht="11.85" customHeight="1" x14ac:dyDescent="0.2">
      <c r="B7" s="1413" t="s">
        <v>1538</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1861</v>
      </c>
      <c r="F8" s="1409" t="s">
        <v>1959</v>
      </c>
      <c r="G8" s="1408" t="s">
        <v>1861</v>
      </c>
      <c r="H8" s="1407" t="s">
        <v>1959</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2038" t="s">
        <v>2104</v>
      </c>
      <c r="C10" s="1395"/>
      <c r="D10" s="1394"/>
      <c r="E10" s="1393"/>
      <c r="F10" s="1393"/>
      <c r="G10" s="1393"/>
      <c r="H10" s="1393"/>
      <c r="I10" s="1393"/>
      <c r="J10" s="1393"/>
      <c r="K10" s="1393"/>
    </row>
    <row r="11" spans="2:12" ht="20.100000000000001" customHeight="1" x14ac:dyDescent="0.2">
      <c r="B11" s="2038" t="s">
        <v>2105</v>
      </c>
      <c r="C11" s="1391"/>
      <c r="D11" s="1390"/>
      <c r="E11" s="1389"/>
      <c r="F11" s="1389"/>
      <c r="G11" s="1389"/>
      <c r="H11" s="1389"/>
      <c r="I11" s="1389"/>
      <c r="J11" s="1389"/>
      <c r="K11" s="1389"/>
    </row>
    <row r="12" spans="2:12" ht="20.100000000000001" customHeight="1" x14ac:dyDescent="0.2">
      <c r="B12" s="1392" t="s">
        <v>2206</v>
      </c>
      <c r="C12" s="1391" t="s">
        <v>2110</v>
      </c>
      <c r="D12" s="1390" t="s">
        <v>2207</v>
      </c>
      <c r="E12" s="1389">
        <v>190819</v>
      </c>
      <c r="F12" s="1389">
        <v>8613</v>
      </c>
      <c r="G12" s="1389">
        <v>182206</v>
      </c>
      <c r="H12" s="1389">
        <v>17226</v>
      </c>
      <c r="I12" s="1389">
        <v>0</v>
      </c>
      <c r="J12" s="1389">
        <v>199432</v>
      </c>
      <c r="K12" s="1389">
        <v>216600</v>
      </c>
    </row>
    <row r="13" spans="2:12" ht="20.100000000000001" customHeight="1" x14ac:dyDescent="0.2">
      <c r="B13" s="1392" t="s">
        <v>2206</v>
      </c>
      <c r="C13" s="1391" t="s">
        <v>2110</v>
      </c>
      <c r="D13" s="1390" t="s">
        <v>2199</v>
      </c>
      <c r="E13" s="2036">
        <v>703</v>
      </c>
      <c r="F13" s="2036">
        <v>0</v>
      </c>
      <c r="G13" s="2036">
        <v>703</v>
      </c>
      <c r="H13" s="2036">
        <v>0</v>
      </c>
      <c r="I13" s="2036">
        <v>0</v>
      </c>
      <c r="J13" s="2036">
        <v>703</v>
      </c>
      <c r="K13" s="1389">
        <v>703</v>
      </c>
    </row>
    <row r="14" spans="2:12" ht="20.100000000000001" customHeight="1" thickBot="1" x14ac:dyDescent="0.25">
      <c r="B14" s="1392" t="s">
        <v>2201</v>
      </c>
      <c r="C14" s="1391"/>
      <c r="D14" s="1390"/>
      <c r="E14" s="2058">
        <f>SUM(E12:E13)</f>
        <v>191522</v>
      </c>
      <c r="F14" s="2058">
        <f t="shared" ref="F14:K14" si="0">SUM(F12:F13)</f>
        <v>8613</v>
      </c>
      <c r="G14" s="2058">
        <f t="shared" si="0"/>
        <v>182909</v>
      </c>
      <c r="H14" s="2058">
        <f t="shared" si="0"/>
        <v>17226</v>
      </c>
      <c r="I14" s="2058">
        <f t="shared" si="0"/>
        <v>0</v>
      </c>
      <c r="J14" s="2058">
        <f t="shared" si="0"/>
        <v>200135</v>
      </c>
      <c r="K14" s="2058">
        <f t="shared" si="0"/>
        <v>217303</v>
      </c>
    </row>
    <row r="15" spans="2:12" ht="20.100000000000001" customHeight="1" x14ac:dyDescent="0.2">
      <c r="B15" s="1392"/>
      <c r="C15" s="1391"/>
      <c r="D15" s="1390"/>
      <c r="E15" s="1393"/>
      <c r="F15" s="1393"/>
      <c r="G15" s="1393"/>
      <c r="H15" s="1393"/>
      <c r="I15" s="1393"/>
      <c r="J15" s="1393"/>
      <c r="K15" s="1389"/>
    </row>
    <row r="16" spans="2:12" ht="20.100000000000001" customHeight="1" x14ac:dyDescent="0.2">
      <c r="B16" s="1392" t="s">
        <v>2209</v>
      </c>
      <c r="C16" s="1391" t="s">
        <v>2110</v>
      </c>
      <c r="D16" s="1390" t="s">
        <v>2208</v>
      </c>
      <c r="E16" s="1393">
        <v>0</v>
      </c>
      <c r="F16" s="1393">
        <v>123835</v>
      </c>
      <c r="G16" s="1393">
        <v>0</v>
      </c>
      <c r="H16" s="1393">
        <v>116270</v>
      </c>
      <c r="I16" s="1393">
        <v>7565</v>
      </c>
      <c r="J16" s="1389">
        <v>123835</v>
      </c>
      <c r="K16" s="1389">
        <v>132743</v>
      </c>
    </row>
    <row r="17" spans="2:12" ht="20.100000000000001" customHeight="1" x14ac:dyDescent="0.2">
      <c r="B17" s="1392" t="s">
        <v>2209</v>
      </c>
      <c r="C17" s="1391" t="s">
        <v>2110</v>
      </c>
      <c r="D17" s="1390" t="s">
        <v>2204</v>
      </c>
      <c r="E17" s="2036">
        <v>0</v>
      </c>
      <c r="F17" s="2036">
        <v>0</v>
      </c>
      <c r="G17" s="2036">
        <v>0</v>
      </c>
      <c r="H17" s="2036">
        <v>0</v>
      </c>
      <c r="I17" s="2036">
        <v>0</v>
      </c>
      <c r="J17" s="2036">
        <v>0</v>
      </c>
      <c r="K17" s="2036">
        <v>0</v>
      </c>
    </row>
    <row r="18" spans="2:12" ht="20.100000000000001" customHeight="1" thickBot="1" x14ac:dyDescent="0.25">
      <c r="B18" s="1392" t="s">
        <v>2201</v>
      </c>
      <c r="C18" s="1391"/>
      <c r="D18" s="1390"/>
      <c r="E18" s="2058">
        <f>SUM(E16:E17)</f>
        <v>0</v>
      </c>
      <c r="F18" s="2058">
        <f t="shared" ref="F18:K18" si="1">SUM(F16:F17)</f>
        <v>123835</v>
      </c>
      <c r="G18" s="2058">
        <f t="shared" si="1"/>
        <v>0</v>
      </c>
      <c r="H18" s="2058">
        <f t="shared" si="1"/>
        <v>116270</v>
      </c>
      <c r="I18" s="2058">
        <f t="shared" si="1"/>
        <v>7565</v>
      </c>
      <c r="J18" s="2058">
        <f t="shared" si="1"/>
        <v>123835</v>
      </c>
      <c r="K18" s="2058">
        <f t="shared" si="1"/>
        <v>132743</v>
      </c>
    </row>
    <row r="19" spans="2:12" ht="20.100000000000001" customHeight="1" x14ac:dyDescent="0.2">
      <c r="B19" s="1392"/>
      <c r="C19" s="1391"/>
      <c r="D19" s="1390"/>
      <c r="E19" s="2059"/>
      <c r="F19" s="2059"/>
      <c r="G19" s="2059"/>
      <c r="H19" s="2059"/>
      <c r="I19" s="2059"/>
      <c r="J19" s="1393"/>
      <c r="K19" s="1393"/>
    </row>
    <row r="20" spans="2:12" ht="20.100000000000001" customHeight="1" thickBot="1" x14ac:dyDescent="0.25">
      <c r="B20" s="2038" t="s">
        <v>2205</v>
      </c>
      <c r="C20" s="2039" t="s">
        <v>2110</v>
      </c>
      <c r="D20" s="1390"/>
      <c r="E20" s="2041">
        <f>SUM(E14+E18)</f>
        <v>191522</v>
      </c>
      <c r="F20" s="2041">
        <f>SUM(F14+F18)</f>
        <v>132448</v>
      </c>
      <c r="G20" s="2041">
        <f>SUM(G14+G18)</f>
        <v>182909</v>
      </c>
      <c r="H20" s="2041">
        <f>SUM(H14+H18)</f>
        <v>133496</v>
      </c>
      <c r="I20" s="2041">
        <f>SUM(I14+I18)</f>
        <v>7565</v>
      </c>
      <c r="J20" s="1389"/>
      <c r="K20" s="1389"/>
    </row>
    <row r="21" spans="2:12" ht="20.100000000000001" customHeight="1" x14ac:dyDescent="0.2">
      <c r="B21" s="1392"/>
      <c r="C21" s="1391"/>
      <c r="D21" s="1390"/>
      <c r="E21" s="1393"/>
      <c r="F21" s="1393"/>
      <c r="G21" s="1393"/>
      <c r="H21" s="1393"/>
      <c r="I21" s="1393"/>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2036"/>
      <c r="F23" s="2036"/>
      <c r="G23" s="2036"/>
      <c r="H23" s="2036"/>
      <c r="I23" s="2036"/>
      <c r="J23" s="1389"/>
      <c r="K23" s="1389"/>
    </row>
    <row r="24" spans="2:12" ht="20.100000000000001" customHeight="1" thickBot="1" x14ac:dyDescent="0.25">
      <c r="B24" s="2038" t="s">
        <v>2122</v>
      </c>
      <c r="C24" s="2039"/>
      <c r="D24" s="2040"/>
      <c r="E24" s="2041">
        <f>SUM(E20+' SEFA (5)'!E20)</f>
        <v>2954021</v>
      </c>
      <c r="F24" s="2041">
        <f>SUM(F20+' SEFA (5)'!F20)</f>
        <v>2679661</v>
      </c>
      <c r="G24" s="2041">
        <f>SUM(G20+' SEFA (5)'!G20)</f>
        <v>2916859</v>
      </c>
      <c r="H24" s="2041">
        <f>SUM(H20+' SEFA (5)'!H20)</f>
        <v>2502101</v>
      </c>
      <c r="I24" s="2041">
        <f>SUM(I20+' SEFA (5)'!I20)</f>
        <v>286144</v>
      </c>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2023</v>
      </c>
      <c r="C26" s="1387"/>
      <c r="D26" s="1386"/>
      <c r="E26" s="1321"/>
      <c r="F26" s="1321"/>
      <c r="G26" s="1325"/>
      <c r="H26" s="1325"/>
      <c r="I26" s="1325"/>
      <c r="J26" s="1325"/>
      <c r="K26" s="1321"/>
      <c r="L26" s="1385"/>
    </row>
    <row r="27" spans="2:12" ht="9.6" customHeight="1" x14ac:dyDescent="0.2">
      <c r="B27" s="1354"/>
      <c r="G27" s="1368"/>
      <c r="H27" s="1368"/>
    </row>
    <row r="28" spans="2:12" ht="13.5" customHeight="1" x14ac:dyDescent="0.2">
      <c r="B28" s="1358" t="s">
        <v>1517</v>
      </c>
      <c r="G28" s="1368"/>
      <c r="H28" s="1368"/>
    </row>
    <row r="29" spans="2:12" ht="9.6" customHeight="1" x14ac:dyDescent="0.2">
      <c r="B29" s="1384"/>
      <c r="C29" s="1383"/>
      <c r="D29" s="1382"/>
      <c r="E29" s="1347"/>
      <c r="F29" s="1347"/>
      <c r="G29" s="1368"/>
      <c r="H29" s="1368"/>
    </row>
    <row r="30" spans="2:12" ht="11.1" customHeight="1" x14ac:dyDescent="0.2">
      <c r="B30" s="1379" t="s">
        <v>1516</v>
      </c>
      <c r="C30" s="1381"/>
      <c r="D30" s="1381"/>
      <c r="E30" s="1381"/>
      <c r="F30" s="1381"/>
      <c r="G30" s="1381"/>
      <c r="H30" s="1378"/>
      <c r="I30" s="1378"/>
      <c r="J30" s="1378"/>
      <c r="K30" s="1378"/>
    </row>
    <row r="31" spans="2:12" ht="11.1" customHeight="1" x14ac:dyDescent="0.2">
      <c r="B31" s="1380" t="s">
        <v>1515</v>
      </c>
      <c r="C31" s="1378"/>
      <c r="D31" s="1378"/>
      <c r="E31" s="1378"/>
      <c r="F31" s="1378"/>
      <c r="G31" s="1378"/>
      <c r="H31" s="1378"/>
      <c r="I31" s="1378"/>
      <c r="J31" s="1378"/>
      <c r="K31" s="1378"/>
    </row>
    <row r="32" spans="2:12" ht="11.1" customHeight="1" x14ac:dyDescent="0.2">
      <c r="B32" s="1379" t="s">
        <v>1514</v>
      </c>
      <c r="C32" s="1378"/>
      <c r="D32" s="1378"/>
      <c r="E32" s="1378"/>
      <c r="F32" s="1378"/>
      <c r="G32" s="1378"/>
      <c r="H32" s="1378"/>
      <c r="I32" s="1378"/>
      <c r="J32" s="1378"/>
      <c r="K32" s="1378"/>
    </row>
    <row r="33" spans="2:11" ht="11.1" customHeight="1" x14ac:dyDescent="0.2">
      <c r="B33" s="1373" t="s">
        <v>1513</v>
      </c>
      <c r="C33" s="1376"/>
      <c r="D33" s="1375"/>
      <c r="E33" s="1373"/>
      <c r="F33" s="1373"/>
      <c r="G33" s="1373"/>
      <c r="H33" s="1373"/>
      <c r="I33" s="1374"/>
      <c r="J33" s="1374"/>
      <c r="K33" s="1373"/>
    </row>
    <row r="34" spans="2:11" ht="11.1" customHeight="1" x14ac:dyDescent="0.2">
      <c r="B34" s="1377" t="s">
        <v>2024</v>
      </c>
      <c r="C34" s="1376"/>
      <c r="D34" s="1375"/>
      <c r="E34" s="1373"/>
      <c r="F34" s="1373"/>
      <c r="G34" s="1373"/>
      <c r="H34" s="1373"/>
      <c r="I34" s="1374"/>
      <c r="J34" s="1374"/>
      <c r="K34" s="1373"/>
    </row>
    <row r="35" spans="2:11" ht="13.5" x14ac:dyDescent="0.2">
      <c r="B35" s="1974" t="s">
        <v>2025</v>
      </c>
      <c r="C35" s="1376"/>
      <c r="D35" s="1375"/>
      <c r="E35" s="1373"/>
      <c r="F35" s="1373"/>
      <c r="G35" s="1373"/>
      <c r="H35" s="1373"/>
      <c r="I35" s="1374"/>
      <c r="J35" s="1374"/>
      <c r="K35" s="1373"/>
    </row>
    <row r="36" spans="2:11" ht="11.1" customHeight="1" x14ac:dyDescent="0.2">
      <c r="B36" s="1373" t="s">
        <v>2026</v>
      </c>
      <c r="G36" s="1368"/>
      <c r="H36" s="1368"/>
    </row>
    <row r="37" spans="2:11" ht="11.1" customHeight="1" x14ac:dyDescent="0.2">
      <c r="B37" s="1373" t="s">
        <v>1512</v>
      </c>
      <c r="G37" s="1368"/>
      <c r="H37" s="1368"/>
    </row>
    <row r="38" spans="2:11" ht="11.1" customHeight="1" x14ac:dyDescent="0.2">
      <c r="B38" s="1373" t="s">
        <v>1511</v>
      </c>
      <c r="G38" s="1368"/>
      <c r="H38" s="1368"/>
    </row>
    <row r="39" spans="2:11" ht="13.5" customHeight="1" x14ac:dyDescent="0.2">
      <c r="K39" s="1372"/>
    </row>
    <row r="40" spans="2:11" ht="13.5" customHeight="1" x14ac:dyDescent="0.2">
      <c r="K40" s="1372"/>
    </row>
    <row r="41" spans="2:11" ht="13.5" customHeight="1" x14ac:dyDescent="0.2">
      <c r="K41" s="1372"/>
    </row>
    <row r="42" spans="2:11" ht="13.5" customHeight="1" x14ac:dyDescent="0.2">
      <c r="G42" s="1368"/>
      <c r="H42" s="1368"/>
    </row>
    <row r="43" spans="2:11" ht="13.5" customHeight="1" x14ac:dyDescent="0.2">
      <c r="G43" s="1368"/>
      <c r="H43" s="1368"/>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32&amp;R&amp;8Page 32</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42"/>
  <sheetViews>
    <sheetView showGridLines="0" topLeftCell="A4" zoomScale="110" zoomScaleNormal="110" workbookViewId="0">
      <selection activeCell="B20" sqref="B20"/>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70" t="str">
        <f>'Single Audit Cover'!A7</f>
        <v>Franklin-Jefferson Co Special Education Dist</v>
      </c>
      <c r="C1" s="2471"/>
      <c r="D1" s="2471"/>
      <c r="E1" s="2471"/>
      <c r="F1" s="2471"/>
      <c r="G1" s="2471"/>
      <c r="H1" s="2471"/>
      <c r="I1" s="2471"/>
      <c r="J1" s="2471"/>
      <c r="K1" s="2471"/>
    </row>
    <row r="2" spans="2:12" ht="15" x14ac:dyDescent="0.2">
      <c r="B2" s="2472">
        <f>'Single Audit Cover'!E7</f>
        <v>13041801060</v>
      </c>
      <c r="C2" s="2472"/>
      <c r="D2" s="2472"/>
      <c r="E2" s="2472"/>
      <c r="F2" s="2472"/>
      <c r="G2" s="2472"/>
      <c r="H2" s="2472"/>
      <c r="I2" s="2472"/>
      <c r="J2" s="2472"/>
      <c r="K2" s="2472"/>
      <c r="L2" s="1423"/>
    </row>
    <row r="3" spans="2:12" ht="15" x14ac:dyDescent="0.2">
      <c r="B3" s="2473" t="s">
        <v>1474</v>
      </c>
      <c r="C3" s="2473"/>
      <c r="D3" s="2473"/>
      <c r="E3" s="2473"/>
      <c r="F3" s="2473"/>
      <c r="G3" s="2473"/>
      <c r="H3" s="2473"/>
      <c r="I3" s="2473"/>
      <c r="J3" s="2473"/>
      <c r="K3" s="2473"/>
      <c r="L3" s="1423"/>
    </row>
    <row r="4" spans="2:12" ht="15" x14ac:dyDescent="0.2">
      <c r="B4" s="2427" t="str">
        <f>'[2]Single Audit Cover'!A4</f>
        <v>Year Ending June 30, 2016</v>
      </c>
      <c r="C4" s="2427"/>
      <c r="D4" s="2427"/>
      <c r="E4" s="2427"/>
      <c r="F4" s="2427"/>
      <c r="G4" s="2427"/>
      <c r="H4" s="2427"/>
      <c r="I4" s="2427"/>
      <c r="J4" s="2427"/>
      <c r="K4" s="2427"/>
      <c r="L4" s="1423"/>
    </row>
    <row r="6" spans="2:12" x14ac:dyDescent="0.2">
      <c r="B6" s="1422"/>
      <c r="C6" s="1421"/>
      <c r="D6" s="1420" t="s">
        <v>1540</v>
      </c>
      <c r="E6" s="1417" t="s">
        <v>624</v>
      </c>
      <c r="F6" s="1419"/>
      <c r="G6" s="1418" t="s">
        <v>1539</v>
      </c>
      <c r="H6" s="1417"/>
      <c r="I6" s="1416"/>
      <c r="J6" s="1415"/>
      <c r="K6" s="1414"/>
    </row>
    <row r="7" spans="2:12" ht="11.85" customHeight="1" x14ac:dyDescent="0.2">
      <c r="B7" s="1413" t="s">
        <v>1538</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1861</v>
      </c>
      <c r="F8" s="1409" t="s">
        <v>1959</v>
      </c>
      <c r="G8" s="1408" t="s">
        <v>1861</v>
      </c>
      <c r="H8" s="1407" t="s">
        <v>1959</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2038" t="s">
        <v>2111</v>
      </c>
      <c r="C10" s="1395"/>
      <c r="D10" s="1394"/>
      <c r="E10" s="1393"/>
      <c r="F10" s="1393"/>
      <c r="G10" s="1393"/>
      <c r="H10" s="1393"/>
      <c r="I10" s="1393"/>
      <c r="J10" s="1393"/>
      <c r="K10" s="1393"/>
    </row>
    <row r="11" spans="2:12" ht="20.100000000000001" customHeight="1" x14ac:dyDescent="0.2">
      <c r="B11" s="2038" t="s">
        <v>2105</v>
      </c>
      <c r="C11" s="1391"/>
      <c r="D11" s="1390"/>
      <c r="E11" s="1389"/>
      <c r="F11" s="1389"/>
      <c r="G11" s="1389"/>
      <c r="H11" s="1389"/>
      <c r="I11" s="1389"/>
      <c r="J11" s="1389"/>
      <c r="K11" s="1389"/>
    </row>
    <row r="12" spans="2:12" ht="20.100000000000001" customHeight="1" x14ac:dyDescent="0.2">
      <c r="B12" s="1392" t="s">
        <v>2117</v>
      </c>
      <c r="C12" s="1391"/>
      <c r="D12" s="1390"/>
      <c r="E12" s="1389"/>
      <c r="F12" s="1389"/>
      <c r="G12" s="1389"/>
      <c r="H12" s="1389"/>
      <c r="I12" s="1389"/>
      <c r="J12" s="1389"/>
      <c r="K12" s="1389"/>
    </row>
    <row r="13" spans="2:12" ht="20.100000000000001" customHeight="1" x14ac:dyDescent="0.2">
      <c r="B13" s="1392" t="s">
        <v>2112</v>
      </c>
      <c r="C13" s="1391">
        <v>10.555</v>
      </c>
      <c r="D13" s="1390" t="s">
        <v>2114</v>
      </c>
      <c r="E13" s="1389">
        <v>4660</v>
      </c>
      <c r="F13" s="1389">
        <v>2692</v>
      </c>
      <c r="G13" s="1389">
        <v>4660</v>
      </c>
      <c r="H13" s="1389">
        <v>2692</v>
      </c>
      <c r="I13" s="1389"/>
      <c r="J13" s="1389">
        <v>7352</v>
      </c>
      <c r="K13" s="1389" t="s">
        <v>2116</v>
      </c>
    </row>
    <row r="14" spans="2:12" ht="20.100000000000001" customHeight="1" x14ac:dyDescent="0.2">
      <c r="B14" s="1392" t="s">
        <v>2113</v>
      </c>
      <c r="C14" s="1391">
        <v>10.555</v>
      </c>
      <c r="D14" s="1390" t="s">
        <v>2115</v>
      </c>
      <c r="E14" s="2036"/>
      <c r="F14" s="2036">
        <v>6974</v>
      </c>
      <c r="G14" s="2036"/>
      <c r="H14" s="2036">
        <v>6974</v>
      </c>
      <c r="I14" s="2036"/>
      <c r="J14" s="1389">
        <v>6974</v>
      </c>
      <c r="K14" s="1389" t="s">
        <v>2116</v>
      </c>
    </row>
    <row r="15" spans="2:12" ht="20.100000000000001" customHeight="1" x14ac:dyDescent="0.2">
      <c r="B15" s="1392"/>
      <c r="C15" s="1391"/>
      <c r="D15" s="1390"/>
      <c r="E15" s="2037">
        <f>SUM(E13:E14)</f>
        <v>4660</v>
      </c>
      <c r="F15" s="2037">
        <f>SUM(F13:F14)</f>
        <v>9666</v>
      </c>
      <c r="G15" s="2037">
        <f>SUM(G13:G14)</f>
        <v>4660</v>
      </c>
      <c r="H15" s="2037">
        <f>SUM(H13:H14)</f>
        <v>9666</v>
      </c>
      <c r="I15" s="2037">
        <f>SUM(I13:I14)</f>
        <v>0</v>
      </c>
      <c r="J15" s="1389"/>
      <c r="K15" s="1389"/>
    </row>
    <row r="16" spans="2:12" ht="20.100000000000001" customHeight="1" x14ac:dyDescent="0.2">
      <c r="B16" s="1392"/>
      <c r="C16" s="1391"/>
      <c r="D16" s="1390"/>
      <c r="E16" s="1393"/>
      <c r="F16" s="1393"/>
      <c r="G16" s="1393"/>
      <c r="H16" s="1393"/>
      <c r="I16" s="1393"/>
      <c r="J16" s="1389"/>
      <c r="K16" s="1389"/>
    </row>
    <row r="17" spans="2:12" ht="20.100000000000001" customHeight="1" x14ac:dyDescent="0.2">
      <c r="B17" s="1392" t="s">
        <v>2118</v>
      </c>
      <c r="C17" s="1391"/>
      <c r="D17" s="1390"/>
      <c r="E17" s="1389"/>
      <c r="F17" s="1389"/>
      <c r="G17" s="1389"/>
      <c r="H17" s="1389"/>
      <c r="I17" s="1389"/>
      <c r="J17" s="1389"/>
      <c r="K17" s="1389"/>
    </row>
    <row r="18" spans="2:12" ht="20.100000000000001" customHeight="1" x14ac:dyDescent="0.2">
      <c r="B18" s="1392" t="s">
        <v>2106</v>
      </c>
      <c r="C18" s="1391">
        <v>10.553000000000001</v>
      </c>
      <c r="D18" s="1390" t="s">
        <v>2119</v>
      </c>
      <c r="E18" s="1389">
        <v>2609</v>
      </c>
      <c r="F18" s="1389">
        <v>1436</v>
      </c>
      <c r="G18" s="1389">
        <v>2609</v>
      </c>
      <c r="H18" s="1389">
        <v>1436</v>
      </c>
      <c r="I18" s="1389"/>
      <c r="J18" s="1389">
        <v>4045</v>
      </c>
      <c r="K18" s="1389" t="s">
        <v>2116</v>
      </c>
    </row>
    <row r="19" spans="2:12" ht="20.100000000000001" customHeight="1" x14ac:dyDescent="0.2">
      <c r="B19" s="1392" t="s">
        <v>2107</v>
      </c>
      <c r="C19" s="1391">
        <v>10.553000000000001</v>
      </c>
      <c r="D19" s="1390" t="s">
        <v>2120</v>
      </c>
      <c r="E19" s="2036"/>
      <c r="F19" s="2036">
        <v>3896</v>
      </c>
      <c r="G19" s="2036"/>
      <c r="H19" s="2036">
        <v>3896</v>
      </c>
      <c r="I19" s="2036"/>
      <c r="J19" s="1389">
        <v>3896</v>
      </c>
      <c r="K19" s="1389" t="s">
        <v>2116</v>
      </c>
    </row>
    <row r="20" spans="2:12" ht="20.100000000000001" customHeight="1" x14ac:dyDescent="0.2">
      <c r="B20" s="1392"/>
      <c r="C20" s="1391"/>
      <c r="D20" s="1390"/>
      <c r="E20" s="2037">
        <f>SUM(E18:E19)</f>
        <v>2609</v>
      </c>
      <c r="F20" s="2037">
        <f>SUM(F18:F19)</f>
        <v>5332</v>
      </c>
      <c r="G20" s="2037">
        <f>SUM(G18:G19)</f>
        <v>2609</v>
      </c>
      <c r="H20" s="2037">
        <f>SUM(H18:H19)</f>
        <v>5332</v>
      </c>
      <c r="I20" s="2037">
        <f>SUM(I18:I19)</f>
        <v>0</v>
      </c>
      <c r="J20" s="1389"/>
      <c r="K20" s="1389"/>
    </row>
    <row r="21" spans="2:12" ht="20.100000000000001" customHeight="1" x14ac:dyDescent="0.2">
      <c r="B21" s="1392"/>
      <c r="C21" s="1391"/>
      <c r="D21" s="1390"/>
      <c r="E21" s="1393"/>
      <c r="F21" s="1393"/>
      <c r="G21" s="1393"/>
      <c r="H21" s="1393"/>
      <c r="I21" s="1393"/>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2036"/>
      <c r="F23" s="2036"/>
      <c r="G23" s="2036"/>
      <c r="H23" s="2036"/>
      <c r="I23" s="2036"/>
      <c r="J23" s="1389"/>
      <c r="K23" s="1389"/>
    </row>
    <row r="24" spans="2:12" ht="20.100000000000001" customHeight="1" thickBot="1" x14ac:dyDescent="0.25">
      <c r="B24" s="2038" t="s">
        <v>2121</v>
      </c>
      <c r="C24" s="2039"/>
      <c r="D24" s="2040"/>
      <c r="E24" s="2041">
        <f>SUM(E15+E20)</f>
        <v>7269</v>
      </c>
      <c r="F24" s="2041">
        <f>SUM(F15+F20)</f>
        <v>14998</v>
      </c>
      <c r="G24" s="2041">
        <f>SUM(G15+G20)</f>
        <v>7269</v>
      </c>
      <c r="H24" s="2041">
        <f>SUM(H15+H20)</f>
        <v>14998</v>
      </c>
      <c r="I24" s="2041">
        <f>SUM(I15+I20)</f>
        <v>0</v>
      </c>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2023</v>
      </c>
      <c r="C26" s="1387"/>
      <c r="D26" s="1386"/>
      <c r="E26" s="1321"/>
      <c r="F26" s="1321"/>
      <c r="G26" s="1325"/>
      <c r="H26" s="1325"/>
      <c r="I26" s="1325"/>
      <c r="J26" s="1325"/>
      <c r="K26" s="1321"/>
      <c r="L26" s="1385"/>
    </row>
    <row r="27" spans="2:12" ht="9.6" customHeight="1" x14ac:dyDescent="0.2">
      <c r="B27" s="1354"/>
      <c r="G27" s="1368"/>
      <c r="H27" s="1368"/>
    </row>
    <row r="28" spans="2:12" ht="13.5" customHeight="1" x14ac:dyDescent="0.2">
      <c r="B28" s="1358" t="s">
        <v>1517</v>
      </c>
      <c r="G28" s="1368"/>
      <c r="H28" s="1368"/>
    </row>
    <row r="29" spans="2:12" ht="9.6" customHeight="1" x14ac:dyDescent="0.2">
      <c r="B29" s="1384"/>
      <c r="C29" s="1383"/>
      <c r="D29" s="1382"/>
      <c r="E29" s="1347"/>
      <c r="F29" s="1347"/>
      <c r="G29" s="1368"/>
      <c r="H29" s="1368"/>
    </row>
    <row r="30" spans="2:12" ht="11.1" customHeight="1" x14ac:dyDescent="0.2">
      <c r="B30" s="1379" t="s">
        <v>1516</v>
      </c>
      <c r="C30" s="1381"/>
      <c r="D30" s="1381"/>
      <c r="E30" s="1381"/>
      <c r="F30" s="1381"/>
      <c r="G30" s="1381"/>
      <c r="H30" s="1378"/>
      <c r="I30" s="1378"/>
      <c r="J30" s="1378"/>
      <c r="K30" s="1378"/>
    </row>
    <row r="31" spans="2:12" ht="11.1" customHeight="1" x14ac:dyDescent="0.2">
      <c r="B31" s="1380" t="s">
        <v>1515</v>
      </c>
      <c r="C31" s="1378"/>
      <c r="D31" s="1378"/>
      <c r="E31" s="1378"/>
      <c r="F31" s="1378"/>
      <c r="G31" s="1378"/>
      <c r="H31" s="1378"/>
      <c r="I31" s="1378"/>
      <c r="J31" s="1378"/>
      <c r="K31" s="1378"/>
    </row>
    <row r="32" spans="2:12" ht="11.1" customHeight="1" x14ac:dyDescent="0.2">
      <c r="B32" s="1379" t="s">
        <v>1514</v>
      </c>
      <c r="C32" s="1378"/>
      <c r="D32" s="1378"/>
      <c r="E32" s="1378"/>
      <c r="F32" s="1378"/>
      <c r="G32" s="1378"/>
      <c r="H32" s="1378"/>
      <c r="I32" s="1378"/>
      <c r="J32" s="1378"/>
      <c r="K32" s="1378"/>
    </row>
    <row r="33" spans="2:11" ht="11.1" customHeight="1" x14ac:dyDescent="0.2">
      <c r="B33" s="1373" t="s">
        <v>1513</v>
      </c>
      <c r="C33" s="1376"/>
      <c r="D33" s="1375"/>
      <c r="E33" s="1373"/>
      <c r="F33" s="1373"/>
      <c r="G33" s="1373"/>
      <c r="H33" s="1373"/>
      <c r="I33" s="1374"/>
      <c r="J33" s="1374"/>
      <c r="K33" s="1373"/>
    </row>
    <row r="34" spans="2:11" ht="11.1" customHeight="1" x14ac:dyDescent="0.2">
      <c r="B34" s="1377" t="s">
        <v>2024</v>
      </c>
      <c r="C34" s="1376"/>
      <c r="D34" s="1375"/>
      <c r="E34" s="1373"/>
      <c r="F34" s="1373"/>
      <c r="G34" s="1373"/>
      <c r="H34" s="1373"/>
      <c r="I34" s="1374"/>
      <c r="J34" s="1374"/>
      <c r="K34" s="1373"/>
    </row>
    <row r="35" spans="2:11" ht="13.5" x14ac:dyDescent="0.2">
      <c r="B35" s="1974" t="s">
        <v>2025</v>
      </c>
      <c r="C35" s="1376"/>
      <c r="D35" s="1375"/>
      <c r="E35" s="1373"/>
      <c r="F35" s="1373"/>
      <c r="G35" s="1373"/>
      <c r="H35" s="1373"/>
      <c r="I35" s="1374"/>
      <c r="J35" s="1374"/>
      <c r="K35" s="1373"/>
    </row>
    <row r="36" spans="2:11" ht="11.1" customHeight="1" x14ac:dyDescent="0.2">
      <c r="B36" s="1373" t="s">
        <v>2026</v>
      </c>
      <c r="G36" s="1368"/>
      <c r="H36" s="1368"/>
    </row>
    <row r="37" spans="2:11" ht="11.1" customHeight="1" x14ac:dyDescent="0.2">
      <c r="B37" s="1373" t="s">
        <v>1512</v>
      </c>
      <c r="G37" s="1368"/>
      <c r="H37" s="1368"/>
    </row>
    <row r="38" spans="2:11" ht="11.1" customHeight="1" x14ac:dyDescent="0.2">
      <c r="B38" s="1373" t="s">
        <v>1511</v>
      </c>
      <c r="G38" s="1368"/>
      <c r="H38" s="1368"/>
    </row>
    <row r="39" spans="2:11" ht="13.5" customHeight="1" x14ac:dyDescent="0.2">
      <c r="K39" s="1372"/>
    </row>
    <row r="40" spans="2:11" ht="13.5" customHeight="1" x14ac:dyDescent="0.2">
      <c r="K40" s="1372"/>
    </row>
    <row r="41" spans="2:11" ht="13.5" customHeight="1" x14ac:dyDescent="0.2">
      <c r="K41" s="1372"/>
    </row>
    <row r="42" spans="2:11" ht="13.5" customHeight="1" x14ac:dyDescent="0.2">
      <c r="G42" s="1368"/>
      <c r="H42" s="1368"/>
    </row>
    <row r="43" spans="2:11" ht="13.5" customHeight="1" x14ac:dyDescent="0.2">
      <c r="G43" s="1368"/>
      <c r="H43" s="1368"/>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33&amp;R&amp;8Page 33</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42"/>
  <sheetViews>
    <sheetView showGridLines="0" topLeftCell="A7" zoomScale="110" zoomScaleNormal="110" workbookViewId="0">
      <selection activeCell="B20" sqref="B20"/>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70" t="str">
        <f>'Single Audit Cover'!A7</f>
        <v>Franklin-Jefferson Co Special Education Dist</v>
      </c>
      <c r="C1" s="2471"/>
      <c r="D1" s="2471"/>
      <c r="E1" s="2471"/>
      <c r="F1" s="2471"/>
      <c r="G1" s="2471"/>
      <c r="H1" s="2471"/>
      <c r="I1" s="2471"/>
      <c r="J1" s="2471"/>
      <c r="K1" s="2471"/>
    </row>
    <row r="2" spans="2:12" ht="15" x14ac:dyDescent="0.2">
      <c r="B2" s="2472">
        <f>'Single Audit Cover'!E7</f>
        <v>13041801060</v>
      </c>
      <c r="C2" s="2472"/>
      <c r="D2" s="2472"/>
      <c r="E2" s="2472"/>
      <c r="F2" s="2472"/>
      <c r="G2" s="2472"/>
      <c r="H2" s="2472"/>
      <c r="I2" s="2472"/>
      <c r="J2" s="2472"/>
      <c r="K2" s="2472"/>
      <c r="L2" s="1423"/>
    </row>
    <row r="3" spans="2:12" ht="15" x14ac:dyDescent="0.2">
      <c r="B3" s="2473" t="s">
        <v>1474</v>
      </c>
      <c r="C3" s="2473"/>
      <c r="D3" s="2473"/>
      <c r="E3" s="2473"/>
      <c r="F3" s="2473"/>
      <c r="G3" s="2473"/>
      <c r="H3" s="2473"/>
      <c r="I3" s="2473"/>
      <c r="J3" s="2473"/>
      <c r="K3" s="2473"/>
      <c r="L3" s="1423"/>
    </row>
    <row r="4" spans="2:12" ht="15" x14ac:dyDescent="0.2">
      <c r="B4" s="2427" t="str">
        <f>'[2]Single Audit Cover'!A4</f>
        <v>Year Ending June 30, 2016</v>
      </c>
      <c r="C4" s="2427"/>
      <c r="D4" s="2427"/>
      <c r="E4" s="2427"/>
      <c r="F4" s="2427"/>
      <c r="G4" s="2427"/>
      <c r="H4" s="2427"/>
      <c r="I4" s="2427"/>
      <c r="J4" s="2427"/>
      <c r="K4" s="2427"/>
      <c r="L4" s="1423"/>
    </row>
    <row r="6" spans="2:12" x14ac:dyDescent="0.2">
      <c r="B6" s="1422"/>
      <c r="C6" s="1421"/>
      <c r="D6" s="1420" t="s">
        <v>1540</v>
      </c>
      <c r="E6" s="1417" t="s">
        <v>624</v>
      </c>
      <c r="F6" s="1419"/>
      <c r="G6" s="1418" t="s">
        <v>1539</v>
      </c>
      <c r="H6" s="1417"/>
      <c r="I6" s="1416"/>
      <c r="J6" s="1415"/>
      <c r="K6" s="1414"/>
    </row>
    <row r="7" spans="2:12" ht="11.85" customHeight="1" x14ac:dyDescent="0.2">
      <c r="B7" s="1413" t="s">
        <v>1538</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1861</v>
      </c>
      <c r="F8" s="1409" t="s">
        <v>1959</v>
      </c>
      <c r="G8" s="1408" t="s">
        <v>1861</v>
      </c>
      <c r="H8" s="1407" t="s">
        <v>1959</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2038" t="s">
        <v>2123</v>
      </c>
      <c r="C10" s="1395"/>
      <c r="D10" s="1394"/>
      <c r="E10" s="1393"/>
      <c r="F10" s="1393"/>
      <c r="G10" s="1393"/>
      <c r="H10" s="1393"/>
      <c r="I10" s="1393"/>
      <c r="J10" s="1393"/>
      <c r="K10" s="1393"/>
    </row>
    <row r="11" spans="2:12" ht="20.100000000000001" customHeight="1" x14ac:dyDescent="0.2">
      <c r="B11" s="2038" t="s">
        <v>2125</v>
      </c>
      <c r="C11" s="1391"/>
      <c r="D11" s="1390"/>
      <c r="E11" s="1389"/>
      <c r="F11" s="1389"/>
      <c r="G11" s="1389"/>
      <c r="H11" s="1389"/>
      <c r="I11" s="1389"/>
      <c r="J11" s="1389"/>
      <c r="K11" s="1389"/>
    </row>
    <row r="12" spans="2:12" ht="20.100000000000001" customHeight="1" x14ac:dyDescent="0.2">
      <c r="B12" s="1392" t="s">
        <v>2126</v>
      </c>
      <c r="C12" s="1391"/>
      <c r="D12" s="1390"/>
      <c r="E12" s="1389"/>
      <c r="F12" s="1389"/>
      <c r="G12" s="1389"/>
      <c r="H12" s="1389"/>
      <c r="I12" s="1389"/>
      <c r="J12" s="1389"/>
      <c r="K12" s="1389"/>
    </row>
    <row r="13" spans="2:12" ht="20.100000000000001" customHeight="1" x14ac:dyDescent="0.2">
      <c r="B13" s="1392" t="s">
        <v>2112</v>
      </c>
      <c r="C13" s="1391">
        <v>93.778000000000006</v>
      </c>
      <c r="D13" s="1390" t="s">
        <v>2127</v>
      </c>
      <c r="E13" s="1389">
        <v>57374</v>
      </c>
      <c r="F13" s="1389">
        <v>19532</v>
      </c>
      <c r="G13" s="1389">
        <v>80110</v>
      </c>
      <c r="H13" s="1389">
        <v>0</v>
      </c>
      <c r="I13" s="1389"/>
      <c r="J13" s="1389">
        <v>80110</v>
      </c>
      <c r="K13" s="1389" t="s">
        <v>2116</v>
      </c>
    </row>
    <row r="14" spans="2:12" ht="20.100000000000001" customHeight="1" x14ac:dyDescent="0.2">
      <c r="B14" s="1392" t="s">
        <v>2109</v>
      </c>
      <c r="C14" s="1391">
        <v>93.778000000000006</v>
      </c>
      <c r="D14" s="1390" t="s">
        <v>2128</v>
      </c>
      <c r="E14" s="2036"/>
      <c r="F14" s="2036">
        <v>49034</v>
      </c>
      <c r="G14" s="2036"/>
      <c r="H14" s="2036">
        <v>63909</v>
      </c>
      <c r="I14" s="2036"/>
      <c r="J14" s="1389">
        <v>63909</v>
      </c>
      <c r="K14" s="1389" t="s">
        <v>2116</v>
      </c>
    </row>
    <row r="15" spans="2:12" ht="20.100000000000001" customHeight="1" thickBot="1" x14ac:dyDescent="0.25">
      <c r="B15" s="2038" t="s">
        <v>2124</v>
      </c>
      <c r="C15" s="2039"/>
      <c r="D15" s="2040"/>
      <c r="E15" s="2041">
        <f>SUM(E13:E14)</f>
        <v>57374</v>
      </c>
      <c r="F15" s="2041">
        <f>SUM(F13:F14)</f>
        <v>68566</v>
      </c>
      <c r="G15" s="2041">
        <f>SUM(G13:G14)</f>
        <v>80110</v>
      </c>
      <c r="H15" s="2041">
        <f>SUM(H13:H14)</f>
        <v>63909</v>
      </c>
      <c r="I15" s="2041">
        <f>SUM(I13:I14)</f>
        <v>0</v>
      </c>
      <c r="J15" s="1389"/>
      <c r="K15" s="1389"/>
    </row>
    <row r="16" spans="2:12" ht="20.100000000000001" customHeight="1" x14ac:dyDescent="0.2">
      <c r="B16" s="1392"/>
      <c r="C16" s="1391"/>
      <c r="D16" s="1390"/>
      <c r="E16" s="1393"/>
      <c r="F16" s="1393"/>
      <c r="G16" s="1393"/>
      <c r="H16" s="1393"/>
      <c r="I16" s="1393"/>
      <c r="J16" s="1389"/>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2036"/>
      <c r="F23" s="2036"/>
      <c r="G23" s="2036"/>
      <c r="H23" s="2036"/>
      <c r="I23" s="2036"/>
      <c r="J23" s="1389"/>
      <c r="K23" s="1389"/>
    </row>
    <row r="24" spans="2:12" ht="20.100000000000001" customHeight="1" thickBot="1" x14ac:dyDescent="0.25">
      <c r="B24" s="2038" t="s">
        <v>2178</v>
      </c>
      <c r="C24" s="1391"/>
      <c r="D24" s="1390"/>
      <c r="E24" s="2041">
        <f>SUM(E15+' SEFA (2)'!E24+' SEFA (6)'!E24)</f>
        <v>3018664</v>
      </c>
      <c r="F24" s="2041">
        <f>SUM(F15+' SEFA (2)'!F24+' SEFA (6)'!F24)</f>
        <v>2763225</v>
      </c>
      <c r="G24" s="2041">
        <f>SUM(G15+' SEFA (2)'!G24+' SEFA (6)'!G24)</f>
        <v>3004238</v>
      </c>
      <c r="H24" s="2041">
        <f>SUM(H15+' SEFA (2)'!H24+' SEFA (6)'!H24)</f>
        <v>2581008</v>
      </c>
      <c r="I24" s="2041">
        <f>SUM(I15+' SEFA (2)'!I24+' SEFA (6)'!I24)</f>
        <v>286144</v>
      </c>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2023</v>
      </c>
      <c r="C26" s="1387"/>
      <c r="D26" s="1386"/>
      <c r="E26" s="1321"/>
      <c r="F26" s="1321"/>
      <c r="G26" s="1325"/>
      <c r="H26" s="1325"/>
      <c r="I26" s="1325"/>
      <c r="J26" s="1325"/>
      <c r="K26" s="1321"/>
      <c r="L26" s="1385"/>
    </row>
    <row r="27" spans="2:12" ht="9.6" customHeight="1" x14ac:dyDescent="0.2">
      <c r="B27" s="1354"/>
      <c r="G27" s="1368"/>
      <c r="H27" s="1368"/>
    </row>
    <row r="28" spans="2:12" ht="13.5" customHeight="1" x14ac:dyDescent="0.2">
      <c r="B28" s="1358" t="s">
        <v>1517</v>
      </c>
      <c r="G28" s="1368"/>
      <c r="H28" s="1368"/>
    </row>
    <row r="29" spans="2:12" ht="9.6" customHeight="1" x14ac:dyDescent="0.2">
      <c r="B29" s="1384"/>
      <c r="C29" s="1383"/>
      <c r="D29" s="1382"/>
      <c r="E29" s="1347"/>
      <c r="F29" s="1347"/>
      <c r="G29" s="1368"/>
      <c r="H29" s="1368"/>
    </row>
    <row r="30" spans="2:12" ht="11.1" customHeight="1" x14ac:dyDescent="0.2">
      <c r="B30" s="1379" t="s">
        <v>1516</v>
      </c>
      <c r="C30" s="1381"/>
      <c r="D30" s="1381"/>
      <c r="E30" s="1381"/>
      <c r="F30" s="1381"/>
      <c r="G30" s="1381"/>
      <c r="H30" s="1378"/>
      <c r="I30" s="1378"/>
      <c r="J30" s="1378"/>
      <c r="K30" s="1378"/>
    </row>
    <row r="31" spans="2:12" ht="11.1" customHeight="1" x14ac:dyDescent="0.2">
      <c r="B31" s="1380" t="s">
        <v>1515</v>
      </c>
      <c r="C31" s="1378"/>
      <c r="D31" s="1378"/>
      <c r="E31" s="1378"/>
      <c r="F31" s="1378"/>
      <c r="G31" s="1378"/>
      <c r="H31" s="1378"/>
      <c r="I31" s="1378"/>
      <c r="J31" s="1378"/>
      <c r="K31" s="1378"/>
    </row>
    <row r="32" spans="2:12" ht="11.1" customHeight="1" x14ac:dyDescent="0.2">
      <c r="B32" s="1379" t="s">
        <v>1514</v>
      </c>
      <c r="C32" s="1378"/>
      <c r="D32" s="1378"/>
      <c r="E32" s="1378"/>
      <c r="F32" s="1378"/>
      <c r="G32" s="1378"/>
      <c r="H32" s="1378"/>
      <c r="I32" s="1378"/>
      <c r="J32" s="1378"/>
      <c r="K32" s="1378"/>
    </row>
    <row r="33" spans="2:11" ht="11.1" customHeight="1" x14ac:dyDescent="0.2">
      <c r="B33" s="1373" t="s">
        <v>1513</v>
      </c>
      <c r="C33" s="1376"/>
      <c r="D33" s="1375"/>
      <c r="E33" s="1373"/>
      <c r="F33" s="1373"/>
      <c r="G33" s="1373"/>
      <c r="H33" s="1373"/>
      <c r="I33" s="1374"/>
      <c r="J33" s="1374"/>
      <c r="K33" s="1373"/>
    </row>
    <row r="34" spans="2:11" ht="11.1" customHeight="1" x14ac:dyDescent="0.2">
      <c r="B34" s="1377" t="s">
        <v>2024</v>
      </c>
      <c r="C34" s="1376"/>
      <c r="D34" s="1375"/>
      <c r="E34" s="1373"/>
      <c r="F34" s="1373"/>
      <c r="G34" s="1373"/>
      <c r="H34" s="1373"/>
      <c r="I34" s="1374"/>
      <c r="J34" s="1374"/>
      <c r="K34" s="1373"/>
    </row>
    <row r="35" spans="2:11" ht="13.5" x14ac:dyDescent="0.2">
      <c r="B35" s="1974" t="s">
        <v>2025</v>
      </c>
      <c r="C35" s="1376"/>
      <c r="D35" s="1375"/>
      <c r="E35" s="1373"/>
      <c r="F35" s="1373"/>
      <c r="G35" s="1373"/>
      <c r="H35" s="1373"/>
      <c r="I35" s="1374"/>
      <c r="J35" s="1374"/>
      <c r="K35" s="1373"/>
    </row>
    <row r="36" spans="2:11" ht="11.1" customHeight="1" x14ac:dyDescent="0.2">
      <c r="B36" s="1373" t="s">
        <v>2026</v>
      </c>
      <c r="G36" s="1368"/>
      <c r="H36" s="1368"/>
    </row>
    <row r="37" spans="2:11" ht="11.1" customHeight="1" x14ac:dyDescent="0.2">
      <c r="B37" s="1373" t="s">
        <v>1512</v>
      </c>
      <c r="G37" s="1368"/>
      <c r="H37" s="1368"/>
    </row>
    <row r="38" spans="2:11" ht="11.1" customHeight="1" x14ac:dyDescent="0.2">
      <c r="B38" s="1373" t="s">
        <v>1511</v>
      </c>
      <c r="G38" s="1368"/>
      <c r="H38" s="1368"/>
    </row>
    <row r="39" spans="2:11" ht="13.5" customHeight="1" x14ac:dyDescent="0.2">
      <c r="K39" s="1372"/>
    </row>
    <row r="40" spans="2:11" ht="13.5" customHeight="1" x14ac:dyDescent="0.2">
      <c r="K40" s="1372"/>
    </row>
    <row r="41" spans="2:11" ht="13.5" customHeight="1" x14ac:dyDescent="0.2">
      <c r="K41" s="1372"/>
    </row>
    <row r="42" spans="2:11" ht="13.5" customHeight="1" x14ac:dyDescent="0.2">
      <c r="G42" s="1368"/>
      <c r="H42" s="1368"/>
    </row>
    <row r="43" spans="2:11" ht="13.5" customHeight="1" x14ac:dyDescent="0.2">
      <c r="G43" s="1368"/>
      <c r="H43" s="1368"/>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34&amp;R&amp;8Page 34</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4"/>
  <sheetViews>
    <sheetView showGridLines="0" zoomScale="110" zoomScaleNormal="110" workbookViewId="0">
      <selection activeCell="F28" sqref="F28"/>
    </sheetView>
  </sheetViews>
  <sheetFormatPr defaultColWidth="8" defaultRowHeight="12.75" x14ac:dyDescent="0.2"/>
  <cols>
    <col min="1" max="1" width="1.42578125" style="1368" customWidth="1"/>
    <col min="2" max="2" width="53.28515625" style="1368" customWidth="1"/>
    <col min="3" max="3" width="15.42578125" style="1369" customWidth="1"/>
    <col min="4" max="4" width="29.7109375" style="1369" customWidth="1"/>
    <col min="5" max="5" width="2" style="1368" customWidth="1"/>
    <col min="6" max="16384" width="8" style="1368"/>
  </cols>
  <sheetData>
    <row r="1" spans="1:5" ht="13.5" customHeight="1" x14ac:dyDescent="0.25">
      <c r="A1" s="2477" t="str">
        <f>'Single Audit Cover'!A7</f>
        <v>Franklin-Jefferson Co Special Education Dist</v>
      </c>
      <c r="B1" s="2478"/>
      <c r="C1" s="2478"/>
      <c r="D1" s="2478"/>
      <c r="E1" s="1438"/>
    </row>
    <row r="2" spans="1:5" ht="13.5" customHeight="1" x14ac:dyDescent="0.2">
      <c r="A2" s="2479">
        <f>'Single Audit Cover'!E7</f>
        <v>13041801060</v>
      </c>
      <c r="B2" s="2480"/>
      <c r="C2" s="2480"/>
      <c r="D2" s="2480"/>
      <c r="E2" s="1425"/>
    </row>
    <row r="3" spans="1:5" ht="15.75" customHeight="1" x14ac:dyDescent="0.25">
      <c r="A3" s="2481" t="s">
        <v>1546</v>
      </c>
      <c r="B3" s="2482"/>
      <c r="C3" s="2482"/>
      <c r="D3" s="2482"/>
      <c r="E3" s="1437"/>
    </row>
    <row r="4" spans="1:5" ht="13.5" customHeight="1" x14ac:dyDescent="0.25">
      <c r="A4" s="2483" t="str">
        <f>'[2]Single Audit Cover'!A4</f>
        <v>Year Ending June 30, 2016</v>
      </c>
      <c r="B4" s="2484"/>
      <c r="C4" s="2484"/>
      <c r="D4" s="2484"/>
      <c r="E4" s="1437"/>
    </row>
    <row r="5" spans="1:5" ht="8.25" customHeight="1" x14ac:dyDescent="0.2">
      <c r="C5" s="1368"/>
      <c r="D5" s="1368"/>
    </row>
    <row r="6" spans="1:5" ht="13.5" customHeight="1" x14ac:dyDescent="0.2">
      <c r="A6" s="1358" t="s">
        <v>1916</v>
      </c>
      <c r="C6" s="1368"/>
      <c r="D6" s="1368"/>
    </row>
    <row r="7" spans="1:5" ht="60.95" customHeight="1" x14ac:dyDescent="0.2">
      <c r="A7" s="2485" t="s">
        <v>2183</v>
      </c>
      <c r="B7" s="2486"/>
      <c r="C7" s="2486"/>
      <c r="D7" s="2486"/>
      <c r="E7" s="1436"/>
    </row>
    <row r="8" spans="1:5" ht="13.5" customHeight="1" x14ac:dyDescent="0.2">
      <c r="A8" s="1358" t="s">
        <v>1917</v>
      </c>
      <c r="C8" s="1354"/>
      <c r="D8" s="1354"/>
    </row>
    <row r="9" spans="1:5" x14ac:dyDescent="0.2">
      <c r="A9" s="2485" t="s">
        <v>2188</v>
      </c>
      <c r="B9" s="2486"/>
      <c r="C9" s="2486"/>
      <c r="D9" s="2486"/>
    </row>
    <row r="10" spans="1:5" ht="9.75" customHeight="1" x14ac:dyDescent="0.2">
      <c r="C10" s="1354"/>
      <c r="D10" s="1354"/>
    </row>
    <row r="11" spans="1:5" ht="13.5" customHeight="1" x14ac:dyDescent="0.2">
      <c r="C11" s="1800" t="s">
        <v>1545</v>
      </c>
      <c r="D11" s="1800" t="s">
        <v>1544</v>
      </c>
      <c r="E11" s="1433"/>
    </row>
    <row r="12" spans="1:5" ht="13.5" customHeight="1" x14ac:dyDescent="0.2">
      <c r="A12" s="1388"/>
      <c r="B12" s="1358" t="s">
        <v>1543</v>
      </c>
      <c r="C12" s="1800" t="s">
        <v>1542</v>
      </c>
      <c r="D12" s="1309" t="s">
        <v>1541</v>
      </c>
      <c r="E12" s="1433"/>
    </row>
    <row r="13" spans="1:5" ht="20.45" customHeight="1" x14ac:dyDescent="0.2">
      <c r="A13" s="1801"/>
      <c r="B13" s="1432" t="s">
        <v>2129</v>
      </c>
      <c r="C13" s="1431" t="s">
        <v>2110</v>
      </c>
      <c r="D13" s="1430"/>
      <c r="E13" s="1429"/>
    </row>
    <row r="14" spans="1:5" ht="20.65" customHeight="1" x14ac:dyDescent="0.2">
      <c r="A14" s="1801"/>
      <c r="B14" s="1432" t="s">
        <v>2130</v>
      </c>
      <c r="C14" s="1431"/>
      <c r="D14" s="2043">
        <v>0</v>
      </c>
      <c r="E14" s="1429"/>
    </row>
    <row r="15" spans="1:5" ht="20.65" customHeight="1" thickBot="1" x14ac:dyDescent="0.25">
      <c r="A15" s="1801"/>
      <c r="B15" s="2044" t="s">
        <v>163</v>
      </c>
      <c r="C15" s="2045"/>
      <c r="D15" s="2046">
        <v>0</v>
      </c>
      <c r="E15" s="1429"/>
    </row>
    <row r="16" spans="1:5" ht="20.65" customHeight="1" x14ac:dyDescent="0.2">
      <c r="A16" s="1801"/>
      <c r="B16" s="1432"/>
      <c r="C16" s="1431"/>
      <c r="D16" s="2047"/>
      <c r="E16" s="1429"/>
    </row>
    <row r="17" spans="1:5" ht="20.65" customHeight="1" x14ac:dyDescent="0.2">
      <c r="A17" s="1801"/>
      <c r="B17" s="1432" t="s">
        <v>2131</v>
      </c>
      <c r="C17" s="1431" t="s">
        <v>2108</v>
      </c>
      <c r="D17" s="1430"/>
      <c r="E17" s="1429"/>
    </row>
    <row r="18" spans="1:5" ht="20.65" customHeight="1" x14ac:dyDescent="0.2">
      <c r="A18" s="1801"/>
      <c r="B18" s="1432" t="s">
        <v>2132</v>
      </c>
      <c r="C18" s="1431"/>
      <c r="D18" s="1430">
        <v>51164</v>
      </c>
      <c r="E18" s="1429"/>
    </row>
    <row r="19" spans="1:5" ht="20.65" customHeight="1" x14ac:dyDescent="0.2">
      <c r="A19" s="1801"/>
      <c r="B19" s="1432" t="s">
        <v>2133</v>
      </c>
      <c r="C19" s="1431"/>
      <c r="D19" s="1430">
        <v>7851</v>
      </c>
      <c r="E19" s="1429"/>
    </row>
    <row r="20" spans="1:5" ht="20.65" customHeight="1" x14ac:dyDescent="0.2">
      <c r="A20" s="1801"/>
      <c r="B20" s="1432" t="s">
        <v>2130</v>
      </c>
      <c r="C20" s="1431"/>
      <c r="D20" s="1430">
        <v>118624</v>
      </c>
      <c r="E20" s="1429"/>
    </row>
    <row r="21" spans="1:5" ht="20.65" customHeight="1" x14ac:dyDescent="0.2">
      <c r="A21" s="1801"/>
      <c r="B21" s="1432" t="s">
        <v>2134</v>
      </c>
      <c r="C21" s="1431"/>
      <c r="D21" s="1430">
        <v>15778</v>
      </c>
      <c r="E21" s="1429"/>
    </row>
    <row r="22" spans="1:5" ht="20.65" customHeight="1" x14ac:dyDescent="0.2">
      <c r="A22" s="1801"/>
      <c r="B22" s="1432" t="s">
        <v>2135</v>
      </c>
      <c r="C22" s="1431"/>
      <c r="D22" s="1430">
        <v>71374</v>
      </c>
      <c r="E22" s="1429"/>
    </row>
    <row r="23" spans="1:5" ht="20.65" customHeight="1" x14ac:dyDescent="0.2">
      <c r="A23" s="1801"/>
      <c r="B23" s="1432" t="s">
        <v>2136</v>
      </c>
      <c r="C23" s="1431"/>
      <c r="D23" s="1430">
        <v>0</v>
      </c>
      <c r="E23" s="1429"/>
    </row>
    <row r="24" spans="1:5" ht="20.65" customHeight="1" x14ac:dyDescent="0.2">
      <c r="A24" s="1801"/>
      <c r="B24" s="1432" t="s">
        <v>2137</v>
      </c>
      <c r="C24" s="1431"/>
      <c r="D24" s="1430">
        <v>21665</v>
      </c>
      <c r="E24" s="1429"/>
    </row>
    <row r="25" spans="1:5" ht="20.65" customHeight="1" x14ac:dyDescent="0.2">
      <c r="A25" s="1801"/>
      <c r="B25" s="1432" t="s">
        <v>2138</v>
      </c>
      <c r="C25" s="1431"/>
      <c r="D25" s="1430">
        <v>31456</v>
      </c>
      <c r="E25" s="1429"/>
    </row>
    <row r="26" spans="1:5" ht="10.5" customHeight="1" x14ac:dyDescent="0.2">
      <c r="A26" s="1537"/>
      <c r="B26" s="1733" t="s">
        <v>2140</v>
      </c>
      <c r="C26" s="1734"/>
      <c r="D26" s="1735"/>
      <c r="E26" s="1429"/>
    </row>
    <row r="27" spans="1:5" ht="12" customHeight="1" x14ac:dyDescent="0.2">
      <c r="A27" s="1802" t="s">
        <v>1818</v>
      </c>
      <c r="B27" s="1733"/>
      <c r="C27" s="1734"/>
      <c r="D27" s="1735"/>
      <c r="E27" s="1429"/>
    </row>
    <row r="28" spans="1:5" ht="21.75" customHeight="1" x14ac:dyDescent="0.2">
      <c r="A28" s="2474" t="s">
        <v>2189</v>
      </c>
      <c r="B28" s="2474"/>
      <c r="C28" s="2474"/>
      <c r="D28" s="2474"/>
      <c r="E28" s="1429"/>
    </row>
    <row r="29" spans="1:5" ht="13.5" customHeight="1" x14ac:dyDescent="0.2">
      <c r="A29" s="1537" t="s">
        <v>1819</v>
      </c>
      <c r="B29" s="1733"/>
      <c r="C29" s="1736">
        <v>0</v>
      </c>
      <c r="D29" s="1735"/>
      <c r="E29" s="1429"/>
    </row>
    <row r="30" spans="1:5" ht="13.5" customHeight="1" x14ac:dyDescent="0.2">
      <c r="A30" s="1537" t="s">
        <v>1820</v>
      </c>
      <c r="B30" s="1733"/>
      <c r="C30" s="1737"/>
      <c r="D30" s="1735"/>
      <c r="E30" s="1429"/>
    </row>
    <row r="31" spans="1:5" ht="13.5" customHeight="1" x14ac:dyDescent="0.2">
      <c r="A31" s="1802" t="s">
        <v>1821</v>
      </c>
      <c r="B31" s="1733"/>
      <c r="C31" s="1734"/>
      <c r="D31" s="1735"/>
      <c r="E31" s="1429"/>
    </row>
    <row r="32" spans="1:5" ht="14.25" customHeight="1" x14ac:dyDescent="0.2">
      <c r="A32" s="1537" t="s">
        <v>1915</v>
      </c>
      <c r="B32" s="1733"/>
      <c r="C32" s="1738"/>
      <c r="D32" s="1735"/>
      <c r="E32" s="1429"/>
    </row>
    <row r="33" spans="1:5" ht="14.25" customHeight="1" x14ac:dyDescent="0.2">
      <c r="A33" s="1537"/>
      <c r="B33" s="1733" t="s">
        <v>1822</v>
      </c>
      <c r="C33" s="1739"/>
      <c r="D33" s="1735"/>
      <c r="E33" s="1429"/>
    </row>
    <row r="34" spans="1:5" ht="14.25" customHeight="1" x14ac:dyDescent="0.2">
      <c r="A34" s="1537"/>
      <c r="B34" s="1733" t="s">
        <v>1823</v>
      </c>
      <c r="C34" s="1739"/>
      <c r="D34" s="1735"/>
      <c r="E34" s="1429"/>
    </row>
    <row r="35" spans="1:5" ht="14.25" customHeight="1" x14ac:dyDescent="0.2">
      <c r="A35" s="1537"/>
      <c r="B35" s="1733" t="s">
        <v>1824</v>
      </c>
      <c r="C35" s="1739"/>
      <c r="D35" s="1735"/>
      <c r="E35" s="1429"/>
    </row>
    <row r="36" spans="1:5" ht="14.25" customHeight="1" x14ac:dyDescent="0.2">
      <c r="A36" s="1537"/>
      <c r="B36" s="1733" t="s">
        <v>1825</v>
      </c>
      <c r="C36" s="1739"/>
      <c r="D36" s="1735"/>
      <c r="E36" s="1429"/>
    </row>
    <row r="37" spans="1:5" ht="14.25" customHeight="1" x14ac:dyDescent="0.2">
      <c r="A37" s="1537" t="s">
        <v>1826</v>
      </c>
      <c r="B37" s="1733"/>
      <c r="C37" s="1739"/>
      <c r="D37" s="1735"/>
      <c r="E37" s="1429"/>
    </row>
    <row r="38" spans="1:5" ht="14.25" customHeight="1" x14ac:dyDescent="0.2">
      <c r="A38" s="1537" t="s">
        <v>1827</v>
      </c>
      <c r="B38" s="1733"/>
      <c r="C38" s="1740"/>
      <c r="D38" s="1735"/>
      <c r="E38" s="1429"/>
    </row>
    <row r="39" spans="1:5" ht="14.25" customHeight="1" x14ac:dyDescent="0.2">
      <c r="A39" s="1537"/>
      <c r="B39" s="1733"/>
      <c r="C39" s="1738" t="s">
        <v>1828</v>
      </c>
      <c r="D39" s="1735"/>
      <c r="E39" s="1429"/>
    </row>
    <row r="40" spans="1:5" ht="13.5" customHeight="1" x14ac:dyDescent="0.2">
      <c r="B40" s="1428"/>
      <c r="C40" s="1427"/>
      <c r="D40" s="1427"/>
    </row>
    <row r="41" spans="1:5" ht="13.5" thickBot="1" x14ac:dyDescent="0.25">
      <c r="A41" s="1741" t="s">
        <v>1829</v>
      </c>
      <c r="C41" s="1368"/>
      <c r="D41" s="1368"/>
    </row>
    <row r="42" spans="1:5" s="1373" customFormat="1" ht="27" customHeight="1" x14ac:dyDescent="0.2">
      <c r="A42" s="1426">
        <v>5</v>
      </c>
      <c r="B42" s="2475" t="s">
        <v>2027</v>
      </c>
      <c r="C42" s="2475"/>
      <c r="D42" s="2475"/>
      <c r="E42" s="1425"/>
    </row>
    <row r="43" spans="1:5" s="1373" customFormat="1" ht="46.15" customHeight="1" x14ac:dyDescent="0.2">
      <c r="A43" s="1424">
        <v>6</v>
      </c>
      <c r="B43" s="2476" t="s">
        <v>2078</v>
      </c>
      <c r="C43" s="2476"/>
      <c r="D43" s="2476"/>
    </row>
    <row r="44" spans="1:5" x14ac:dyDescent="0.2">
      <c r="B44" s="1373"/>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35&amp;R&amp;8Page 35</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F47"/>
  <sheetViews>
    <sheetView showGridLines="0" topLeftCell="A13" zoomScale="110" zoomScaleNormal="110" workbookViewId="0">
      <selection activeCell="A28" sqref="A28:F29"/>
    </sheetView>
  </sheetViews>
  <sheetFormatPr defaultColWidth="8" defaultRowHeight="12.75" x14ac:dyDescent="0.2"/>
  <cols>
    <col min="1" max="1" width="1.42578125" style="1368" customWidth="1"/>
    <col min="2" max="2" width="53.28515625" style="1368" customWidth="1"/>
    <col min="3" max="3" width="15.42578125" style="1369" customWidth="1"/>
    <col min="4" max="4" width="29.7109375" style="1369" customWidth="1"/>
    <col min="5" max="5" width="2" style="1368" customWidth="1"/>
    <col min="6" max="16384" width="8" style="1368"/>
  </cols>
  <sheetData>
    <row r="1" spans="1:5" ht="13.5" customHeight="1" x14ac:dyDescent="0.25">
      <c r="A1" s="2477" t="str">
        <f>'Single Audit Cover'!A7</f>
        <v>Franklin-Jefferson Co Special Education Dist</v>
      </c>
      <c r="B1" s="2478"/>
      <c r="C1" s="2478"/>
      <c r="D1" s="2478"/>
      <c r="E1" s="1438"/>
    </row>
    <row r="2" spans="1:5" ht="13.5" customHeight="1" x14ac:dyDescent="0.2">
      <c r="A2" s="2479">
        <f>'Single Audit Cover'!E7</f>
        <v>13041801060</v>
      </c>
      <c r="B2" s="2480"/>
      <c r="C2" s="2480"/>
      <c r="D2" s="2480"/>
      <c r="E2" s="1425"/>
    </row>
    <row r="3" spans="1:5" ht="15.75" customHeight="1" x14ac:dyDescent="0.25">
      <c r="A3" s="2481" t="s">
        <v>1546</v>
      </c>
      <c r="B3" s="2482"/>
      <c r="C3" s="2482"/>
      <c r="D3" s="2482"/>
      <c r="E3" s="1437"/>
    </row>
    <row r="4" spans="1:5" ht="13.5" customHeight="1" x14ac:dyDescent="0.25">
      <c r="A4" s="2483" t="str">
        <f>'[2]Single Audit Cover'!A4</f>
        <v>Year Ending June 30, 2016</v>
      </c>
      <c r="B4" s="2484"/>
      <c r="C4" s="2484"/>
      <c r="D4" s="2484"/>
      <c r="E4" s="1437"/>
    </row>
    <row r="5" spans="1:5" ht="8.25" customHeight="1" x14ac:dyDescent="0.2">
      <c r="C5" s="1368"/>
      <c r="D5" s="1368"/>
    </row>
    <row r="6" spans="1:5" ht="13.5" customHeight="1" x14ac:dyDescent="0.2">
      <c r="A6" s="1358"/>
      <c r="C6" s="1368"/>
      <c r="D6" s="1368"/>
    </row>
    <row r="7" spans="1:5" ht="60.95" customHeight="1" x14ac:dyDescent="0.2">
      <c r="A7" s="2485"/>
      <c r="B7" s="2486"/>
      <c r="C7" s="2486"/>
      <c r="D7" s="2486"/>
      <c r="E7" s="1436"/>
    </row>
    <row r="8" spans="1:5" ht="13.5" customHeight="1" x14ac:dyDescent="0.2">
      <c r="A8" s="1358" t="s">
        <v>2182</v>
      </c>
      <c r="C8" s="1354"/>
      <c r="D8" s="1354"/>
    </row>
    <row r="9" spans="1:5" x14ac:dyDescent="0.2">
      <c r="A9" s="2485" t="s">
        <v>2190</v>
      </c>
      <c r="B9" s="2486"/>
      <c r="C9" s="2486"/>
      <c r="D9" s="2486"/>
    </row>
    <row r="10" spans="1:5" ht="9.75" customHeight="1" x14ac:dyDescent="0.2">
      <c r="C10" s="1354"/>
      <c r="D10" s="1354"/>
    </row>
    <row r="11" spans="1:5" ht="13.5" customHeight="1" x14ac:dyDescent="0.2">
      <c r="C11" s="1800" t="s">
        <v>1545</v>
      </c>
      <c r="D11" s="1800" t="s">
        <v>1544</v>
      </c>
      <c r="E11" s="1433"/>
    </row>
    <row r="12" spans="1:5" ht="13.5" customHeight="1" x14ac:dyDescent="0.2">
      <c r="A12" s="1388"/>
      <c r="B12" s="1358" t="s">
        <v>1543</v>
      </c>
      <c r="C12" s="1800" t="s">
        <v>1542</v>
      </c>
      <c r="D12" s="1309" t="s">
        <v>1541</v>
      </c>
      <c r="E12" s="1433"/>
    </row>
    <row r="13" spans="1:5" ht="20.45" customHeight="1" x14ac:dyDescent="0.2">
      <c r="A13" s="1801"/>
      <c r="B13" s="1432" t="s">
        <v>2139</v>
      </c>
      <c r="C13" s="1431"/>
      <c r="D13" s="1430">
        <v>25393</v>
      </c>
      <c r="E13" s="1429"/>
    </row>
    <row r="14" spans="1:5" ht="20.65" customHeight="1" x14ac:dyDescent="0.2">
      <c r="A14" s="1801"/>
      <c r="B14" s="1432" t="s">
        <v>2141</v>
      </c>
      <c r="C14" s="1431"/>
      <c r="D14" s="1430">
        <v>0</v>
      </c>
      <c r="E14" s="1429"/>
    </row>
    <row r="15" spans="1:5" ht="20.65" customHeight="1" x14ac:dyDescent="0.2">
      <c r="A15" s="1801"/>
      <c r="B15" s="1432" t="s">
        <v>2142</v>
      </c>
      <c r="C15" s="1431"/>
      <c r="D15" s="1430">
        <v>3411</v>
      </c>
      <c r="E15" s="1429"/>
    </row>
    <row r="16" spans="1:5" ht="20.65" customHeight="1" x14ac:dyDescent="0.2">
      <c r="A16" s="1801"/>
      <c r="B16" s="1432" t="s">
        <v>2143</v>
      </c>
      <c r="C16" s="1431"/>
      <c r="D16" s="1430">
        <v>14404</v>
      </c>
      <c r="E16" s="1429"/>
    </row>
    <row r="17" spans="1:6" ht="20.65" customHeight="1" x14ac:dyDescent="0.2">
      <c r="A17" s="1801"/>
      <c r="B17" s="1432" t="s">
        <v>2144</v>
      </c>
      <c r="C17" s="1431"/>
      <c r="D17" s="1430">
        <v>47474</v>
      </c>
      <c r="E17" s="1429"/>
    </row>
    <row r="18" spans="1:6" ht="20.65" customHeight="1" x14ac:dyDescent="0.2">
      <c r="A18" s="1801"/>
      <c r="B18" s="1432" t="s">
        <v>2145</v>
      </c>
      <c r="C18" s="1431"/>
      <c r="D18" s="1430">
        <v>12128</v>
      </c>
      <c r="E18" s="1429"/>
    </row>
    <row r="19" spans="1:6" ht="20.65" customHeight="1" x14ac:dyDescent="0.2">
      <c r="A19" s="1801"/>
      <c r="B19" s="1432" t="s">
        <v>2146</v>
      </c>
      <c r="C19" s="1431"/>
      <c r="D19" s="1430">
        <v>21982</v>
      </c>
      <c r="E19" s="1429"/>
    </row>
    <row r="20" spans="1:6" ht="20.65" customHeight="1" x14ac:dyDescent="0.2">
      <c r="A20" s="1801"/>
      <c r="B20" s="1432" t="s">
        <v>2147</v>
      </c>
      <c r="C20" s="1431"/>
      <c r="D20" s="1430">
        <v>17054</v>
      </c>
      <c r="E20" s="1429"/>
    </row>
    <row r="21" spans="1:6" ht="20.65" customHeight="1" x14ac:dyDescent="0.2">
      <c r="A21" s="1801"/>
      <c r="B21" s="1432" t="s">
        <v>2148</v>
      </c>
      <c r="C21" s="1431"/>
      <c r="D21" s="1430">
        <v>3601</v>
      </c>
      <c r="E21" s="1429"/>
    </row>
    <row r="22" spans="1:6" ht="20.65" customHeight="1" x14ac:dyDescent="0.2">
      <c r="A22" s="1801"/>
      <c r="B22" s="1432" t="s">
        <v>2149</v>
      </c>
      <c r="C22" s="1431"/>
      <c r="D22" s="1430">
        <v>10612</v>
      </c>
      <c r="E22" s="1429"/>
    </row>
    <row r="23" spans="1:6" ht="20.65" customHeight="1" x14ac:dyDescent="0.2">
      <c r="A23" s="1801"/>
      <c r="B23" s="1432" t="s">
        <v>2150</v>
      </c>
      <c r="C23" s="1431"/>
      <c r="D23" s="1430">
        <v>74868</v>
      </c>
      <c r="E23" s="1429"/>
    </row>
    <row r="24" spans="1:6" ht="20.65" customHeight="1" x14ac:dyDescent="0.2">
      <c r="A24" s="1801"/>
      <c r="B24" s="1432" t="s">
        <v>2151</v>
      </c>
      <c r="C24" s="1431"/>
      <c r="D24" s="2043">
        <v>13644</v>
      </c>
      <c r="E24" s="1429"/>
    </row>
    <row r="25" spans="1:6" ht="20.65" customHeight="1" thickBot="1" x14ac:dyDescent="0.25">
      <c r="A25" s="1801"/>
      <c r="B25" s="2044" t="s">
        <v>2152</v>
      </c>
      <c r="C25" s="2045" t="s">
        <v>2108</v>
      </c>
      <c r="D25" s="2046">
        <v>562480</v>
      </c>
      <c r="E25" s="1429"/>
    </row>
    <row r="26" spans="1:6" ht="10.5" customHeight="1" x14ac:dyDescent="0.2">
      <c r="A26" s="1537"/>
      <c r="B26" s="1733" t="s">
        <v>2140</v>
      </c>
      <c r="C26" s="1734"/>
      <c r="D26" s="1735"/>
      <c r="E26" s="1429"/>
    </row>
    <row r="27" spans="1:6" ht="12" customHeight="1" x14ac:dyDescent="0.2">
      <c r="A27" s="1802"/>
      <c r="B27" s="1733"/>
      <c r="C27" s="1734"/>
      <c r="D27" s="1735"/>
      <c r="E27" s="1429"/>
    </row>
    <row r="28" spans="1:6" ht="21.75" customHeight="1" x14ac:dyDescent="0.2">
      <c r="A28" s="2049" t="s">
        <v>2194</v>
      </c>
      <c r="B28" s="2050"/>
      <c r="C28" s="2050"/>
      <c r="D28" s="2050"/>
      <c r="E28" s="2051"/>
      <c r="F28" s="2052"/>
    </row>
    <row r="29" spans="1:6" ht="13.5" customHeight="1" x14ac:dyDescent="0.2">
      <c r="A29" s="2053" t="s">
        <v>2191</v>
      </c>
      <c r="B29" s="2054"/>
      <c r="C29" s="2055"/>
      <c r="D29" s="2056" t="s">
        <v>2192</v>
      </c>
      <c r="E29" s="2055" t="s">
        <v>2080</v>
      </c>
      <c r="F29" s="2056" t="s">
        <v>106</v>
      </c>
    </row>
    <row r="30" spans="1:6" ht="13.5" customHeight="1" x14ac:dyDescent="0.2">
      <c r="A30" s="1537"/>
      <c r="B30" s="1733"/>
      <c r="C30" s="2048"/>
      <c r="D30" s="1735"/>
      <c r="E30" s="1429"/>
    </row>
    <row r="31" spans="1:6" ht="13.5" customHeight="1" x14ac:dyDescent="0.2">
      <c r="A31" s="1802"/>
      <c r="B31" s="1733"/>
      <c r="C31" s="1734"/>
      <c r="D31" s="1735"/>
      <c r="E31" s="1429"/>
    </row>
    <row r="32" spans="1:6" ht="14.25" customHeight="1" x14ac:dyDescent="0.2">
      <c r="A32" s="1537"/>
      <c r="B32" s="1733"/>
      <c r="C32" s="1738"/>
      <c r="D32" s="1735"/>
      <c r="E32" s="1429"/>
    </row>
    <row r="33" spans="1:5" ht="14.25" customHeight="1" x14ac:dyDescent="0.2">
      <c r="A33" s="1537"/>
      <c r="B33" s="1733"/>
      <c r="C33" s="1738"/>
      <c r="D33" s="1735"/>
      <c r="E33" s="1429"/>
    </row>
    <row r="34" spans="1:5" ht="14.25" customHeight="1" x14ac:dyDescent="0.2">
      <c r="A34" s="1537"/>
      <c r="B34" s="1733"/>
      <c r="C34" s="1738"/>
      <c r="D34" s="1735"/>
      <c r="E34" s="1429"/>
    </row>
    <row r="35" spans="1:5" ht="14.25" customHeight="1" x14ac:dyDescent="0.2">
      <c r="A35" s="1537"/>
      <c r="B35" s="1733"/>
      <c r="C35" s="1738"/>
      <c r="D35" s="1735"/>
      <c r="E35" s="1429"/>
    </row>
    <row r="36" spans="1:5" ht="14.25" customHeight="1" x14ac:dyDescent="0.2">
      <c r="A36" s="1537"/>
      <c r="B36" s="1733"/>
      <c r="C36" s="1738"/>
      <c r="D36" s="1735"/>
      <c r="E36" s="1429"/>
    </row>
    <row r="37" spans="1:5" ht="14.25" customHeight="1" x14ac:dyDescent="0.2">
      <c r="A37" s="1537"/>
      <c r="B37" s="1733"/>
      <c r="C37" s="1738"/>
      <c r="D37" s="1735"/>
      <c r="E37" s="1429"/>
    </row>
    <row r="38" spans="1:5" ht="14.25" customHeight="1" x14ac:dyDescent="0.2">
      <c r="A38" s="1537"/>
      <c r="B38" s="1733"/>
      <c r="C38" s="1738"/>
      <c r="D38" s="1735"/>
      <c r="E38" s="1429"/>
    </row>
    <row r="39" spans="1:5" ht="14.25" customHeight="1" x14ac:dyDescent="0.2">
      <c r="A39" s="1537"/>
      <c r="B39" s="1733"/>
      <c r="C39" s="1738"/>
      <c r="D39" s="1735"/>
      <c r="E39" s="1429"/>
    </row>
    <row r="40" spans="1:5" ht="13.5" customHeight="1" x14ac:dyDescent="0.2">
      <c r="B40" s="1428"/>
      <c r="C40" s="1427"/>
      <c r="D40" s="1427"/>
    </row>
    <row r="41" spans="1:5" ht="13.5" thickBot="1" x14ac:dyDescent="0.25">
      <c r="A41" s="1741" t="s">
        <v>1829</v>
      </c>
      <c r="C41" s="1368"/>
      <c r="D41" s="1368"/>
    </row>
    <row r="42" spans="1:5" s="1373" customFormat="1" ht="27" customHeight="1" x14ac:dyDescent="0.2">
      <c r="A42" s="1426">
        <v>5</v>
      </c>
      <c r="B42" s="2475" t="s">
        <v>2027</v>
      </c>
      <c r="C42" s="2475"/>
      <c r="D42" s="2475"/>
      <c r="E42" s="1425"/>
    </row>
    <row r="43" spans="1:5" s="1373" customFormat="1" ht="46.15" customHeight="1" x14ac:dyDescent="0.2">
      <c r="A43" s="1424">
        <v>6</v>
      </c>
      <c r="B43" s="2476" t="s">
        <v>2078</v>
      </c>
      <c r="C43" s="2476"/>
      <c r="D43" s="2476"/>
    </row>
    <row r="44" spans="1:5" x14ac:dyDescent="0.2">
      <c r="B44" s="1373"/>
    </row>
    <row r="45" spans="1:5" x14ac:dyDescent="0.2">
      <c r="A45" s="1424">
        <v>7</v>
      </c>
      <c r="B45" s="2476" t="s">
        <v>2193</v>
      </c>
      <c r="C45" s="2476"/>
      <c r="D45" s="2476"/>
    </row>
    <row r="46" spans="1:5" x14ac:dyDescent="0.2">
      <c r="B46" s="2476"/>
      <c r="C46" s="2476"/>
      <c r="D46" s="2476"/>
    </row>
    <row r="47" spans="1:5" x14ac:dyDescent="0.2">
      <c r="B47" s="2476"/>
      <c r="C47" s="2476"/>
      <c r="D47" s="2476"/>
    </row>
  </sheetData>
  <mergeCells count="11">
    <mergeCell ref="B45:D45"/>
    <mergeCell ref="B46:D46"/>
    <mergeCell ref="B47:D47"/>
    <mergeCell ref="B42:D42"/>
    <mergeCell ref="B43:D43"/>
    <mergeCell ref="A1:D1"/>
    <mergeCell ref="A2:D2"/>
    <mergeCell ref="A3:D3"/>
    <mergeCell ref="A4:D4"/>
    <mergeCell ref="A7:D7"/>
    <mergeCell ref="A9:D9"/>
  </mergeCells>
  <pageMargins left="0.4" right="0.27" top="0.43" bottom="0" header="0.26" footer="0.5"/>
  <pageSetup scale="90" firstPageNumber="39" orientation="portrait" useFirstPageNumber="1" r:id="rId1"/>
  <headerFooter alignWithMargins="0">
    <oddHeader>&amp;L&amp;8Page 36&amp;R&amp;8Page 36</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I23" sqref="I23"/>
    </sheetView>
  </sheetViews>
  <sheetFormatPr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488" t="str">
        <f>'Single Audit Cover'!A7</f>
        <v>Franklin-Jefferson Co Special Education Dist</v>
      </c>
      <c r="C1" s="2489"/>
      <c r="D1" s="2489"/>
      <c r="E1" s="2489"/>
      <c r="F1" s="2489"/>
      <c r="G1" s="2489"/>
      <c r="H1" s="2489"/>
      <c r="I1" s="2489"/>
      <c r="J1" s="1477"/>
    </row>
    <row r="2" spans="2:10" s="1368" customFormat="1" ht="12.75" customHeight="1" x14ac:dyDescent="0.2">
      <c r="B2" s="2490">
        <f>'Single Audit Cover'!E7</f>
        <v>13041801060</v>
      </c>
      <c r="C2" s="2491"/>
      <c r="D2" s="2491"/>
      <c r="E2" s="2491"/>
      <c r="F2" s="2491"/>
      <c r="G2" s="2491"/>
      <c r="H2" s="2491"/>
      <c r="I2" s="2491"/>
      <c r="J2" s="1477"/>
    </row>
    <row r="3" spans="2:10" s="1368" customFormat="1" ht="12.75" customHeight="1" x14ac:dyDescent="0.2">
      <c r="B3" s="2492" t="s">
        <v>1569</v>
      </c>
      <c r="C3" s="2484"/>
      <c r="D3" s="2484"/>
      <c r="E3" s="2484"/>
      <c r="F3" s="2484"/>
      <c r="G3" s="2484"/>
      <c r="H3" s="2484"/>
      <c r="I3" s="2484"/>
      <c r="J3" s="1476"/>
    </row>
    <row r="4" spans="2:10" s="1368" customFormat="1" ht="12.75" customHeight="1" x14ac:dyDescent="0.2">
      <c r="B4" s="2492" t="str">
        <f>'[2]Single Audit Cover'!A4</f>
        <v>Year Ending June 30, 2016</v>
      </c>
      <c r="C4" s="2484"/>
      <c r="D4" s="2484"/>
      <c r="E4" s="2484"/>
      <c r="F4" s="2484"/>
      <c r="G4" s="2484"/>
      <c r="H4" s="2484"/>
      <c r="I4" s="2484"/>
    </row>
    <row r="5" spans="2:10" s="1368" customFormat="1" ht="6.2" customHeight="1" x14ac:dyDescent="0.2">
      <c r="B5" s="1475" t="s">
        <v>1390</v>
      </c>
      <c r="C5" s="1427"/>
      <c r="D5" s="1427"/>
      <c r="E5" s="1461"/>
      <c r="F5" s="1428"/>
      <c r="G5" s="1428"/>
      <c r="H5" s="1428"/>
      <c r="I5" s="1428"/>
    </row>
    <row r="6" spans="2:10" s="1368" customFormat="1" ht="6.2" customHeight="1" x14ac:dyDescent="0.2">
      <c r="B6" s="1474"/>
      <c r="C6" s="1472"/>
      <c r="D6" s="1472"/>
      <c r="E6" s="1473"/>
      <c r="F6" s="1472"/>
      <c r="G6" s="1472"/>
      <c r="H6" s="1472"/>
      <c r="I6" s="1472"/>
    </row>
    <row r="7" spans="2:10" s="1368" customFormat="1" ht="13.5" customHeight="1" x14ac:dyDescent="0.2">
      <c r="B7" s="2492" t="s">
        <v>1568</v>
      </c>
      <c r="C7" s="2484"/>
      <c r="D7" s="2484"/>
      <c r="E7" s="2484"/>
      <c r="F7" s="2484"/>
      <c r="G7" s="2484"/>
      <c r="H7" s="2484"/>
      <c r="I7" s="2484"/>
    </row>
    <row r="8" spans="2:10" s="1368" customFormat="1" ht="6.2" customHeight="1" x14ac:dyDescent="0.2">
      <c r="B8" s="1471" t="s">
        <v>1390</v>
      </c>
      <c r="C8" s="1469"/>
      <c r="D8" s="1469"/>
      <c r="E8" s="1470"/>
      <c r="F8" s="1469"/>
      <c r="G8" s="1469"/>
      <c r="H8" s="1469"/>
      <c r="I8" s="1469"/>
    </row>
    <row r="9" spans="2:10" s="1368" customFormat="1" ht="12.75" customHeight="1" x14ac:dyDescent="0.2">
      <c r="B9" s="1468"/>
      <c r="C9" s="1428"/>
      <c r="D9" s="1428"/>
      <c r="E9" s="1461"/>
      <c r="F9" s="1428"/>
      <c r="G9" s="1428"/>
      <c r="H9" s="1428"/>
      <c r="I9" s="1428"/>
    </row>
    <row r="10" spans="2:10" s="1368" customFormat="1" ht="12.75" customHeight="1" x14ac:dyDescent="0.2">
      <c r="B10" s="1465" t="s">
        <v>1567</v>
      </c>
      <c r="C10" s="1463"/>
      <c r="D10" s="1463"/>
      <c r="E10" s="1369"/>
    </row>
    <row r="11" spans="2:10" s="1368" customFormat="1" ht="13.5" customHeight="1" x14ac:dyDescent="0.2">
      <c r="B11" s="1387" t="s">
        <v>1566</v>
      </c>
      <c r="C11" s="2487" t="s">
        <v>1385</v>
      </c>
      <c r="D11" s="2487"/>
      <c r="E11" s="1467"/>
      <c r="F11" s="1467"/>
      <c r="G11" s="1467"/>
    </row>
    <row r="12" spans="2:10" s="1368" customFormat="1" ht="11.45" customHeight="1" x14ac:dyDescent="0.2">
      <c r="B12" s="1371"/>
      <c r="C12" s="1457" t="s">
        <v>1830</v>
      </c>
      <c r="D12" s="1456"/>
      <c r="E12" s="1369"/>
    </row>
    <row r="13" spans="2:10" s="1368" customFormat="1" ht="12.75" customHeight="1" x14ac:dyDescent="0.2">
      <c r="B13" s="1466"/>
      <c r="C13" s="1435"/>
      <c r="D13" s="1435"/>
      <c r="E13" s="1369"/>
    </row>
    <row r="14" spans="2:10" s="1368" customFormat="1" ht="12.75" customHeight="1" x14ac:dyDescent="0.2">
      <c r="B14" s="1376" t="s">
        <v>1565</v>
      </c>
      <c r="C14" s="1388"/>
      <c r="E14" s="1369"/>
    </row>
    <row r="15" spans="2:10" s="1368" customFormat="1" ht="13.5" customHeight="1" x14ac:dyDescent="0.2">
      <c r="B15" s="1460" t="s">
        <v>1561</v>
      </c>
      <c r="C15" s="1459"/>
      <c r="D15" s="1462"/>
      <c r="E15" s="1447"/>
      <c r="F15" s="1373" t="s">
        <v>1053</v>
      </c>
      <c r="G15" s="1447" t="s">
        <v>2080</v>
      </c>
      <c r="H15" s="1373" t="s">
        <v>1559</v>
      </c>
      <c r="I15" s="1373"/>
    </row>
    <row r="16" spans="2:10" s="1368" customFormat="1" ht="12.75" customHeight="1" x14ac:dyDescent="0.2">
      <c r="B16" s="1376"/>
      <c r="C16" s="1388"/>
      <c r="E16" s="1461"/>
      <c r="F16" s="1373"/>
      <c r="G16" s="1428"/>
      <c r="H16" s="1373"/>
      <c r="I16" s="1373"/>
    </row>
    <row r="17" spans="2:9" s="1368" customFormat="1" ht="13.5" customHeight="1" x14ac:dyDescent="0.2">
      <c r="B17" s="1460" t="s">
        <v>1560</v>
      </c>
      <c r="C17" s="1459"/>
      <c r="D17" s="1458"/>
      <c r="E17" s="1447" t="s">
        <v>2080</v>
      </c>
      <c r="F17" s="1373" t="s">
        <v>1053</v>
      </c>
      <c r="G17" s="1447"/>
      <c r="H17" s="1373" t="s">
        <v>1559</v>
      </c>
      <c r="I17" s="1373"/>
    </row>
    <row r="18" spans="2:9" s="1368" customFormat="1" ht="12.75" customHeight="1" x14ac:dyDescent="0.2">
      <c r="B18" s="1460" t="s">
        <v>1831</v>
      </c>
      <c r="C18" s="1459"/>
      <c r="D18" s="1458"/>
      <c r="E18" s="1461"/>
      <c r="F18" s="1373"/>
      <c r="G18" s="1428"/>
      <c r="H18" s="1373"/>
      <c r="I18" s="1373"/>
    </row>
    <row r="19" spans="2:9" s="1368" customFormat="1" ht="12.75" customHeight="1" x14ac:dyDescent="0.2">
      <c r="B19" s="1376"/>
      <c r="C19" s="1388"/>
      <c r="E19" s="1461"/>
      <c r="F19" s="1373"/>
      <c r="G19" s="1428"/>
      <c r="H19" s="1373"/>
      <c r="I19" s="1373"/>
    </row>
    <row r="20" spans="2:9" s="1368" customFormat="1" ht="13.5" customHeight="1" x14ac:dyDescent="0.2">
      <c r="B20" s="1460" t="s">
        <v>1564</v>
      </c>
      <c r="C20" s="1459"/>
      <c r="D20" s="1458"/>
      <c r="E20" s="1447"/>
      <c r="F20" s="1373" t="s">
        <v>1053</v>
      </c>
      <c r="G20" s="1447" t="s">
        <v>2080</v>
      </c>
      <c r="H20" s="1373" t="s">
        <v>106</v>
      </c>
      <c r="I20" s="1373"/>
    </row>
    <row r="21" spans="2:9" s="1368" customFormat="1" ht="12.75" customHeight="1" x14ac:dyDescent="0.2">
      <c r="B21" s="1376"/>
      <c r="C21" s="1388"/>
      <c r="E21" s="1461"/>
      <c r="F21" s="1373"/>
      <c r="G21" s="1428"/>
      <c r="H21" s="1373"/>
      <c r="I21" s="1373"/>
    </row>
    <row r="22" spans="2:9" s="1368" customFormat="1" ht="12.75" customHeight="1" x14ac:dyDescent="0.2">
      <c r="B22" s="1465" t="s">
        <v>1563</v>
      </c>
      <c r="C22" s="1464"/>
      <c r="D22" s="1463"/>
      <c r="E22" s="1461"/>
      <c r="F22" s="1373"/>
      <c r="G22" s="1428"/>
      <c r="H22" s="1373"/>
      <c r="I22" s="1373"/>
    </row>
    <row r="23" spans="2:9" s="1368" customFormat="1" ht="12.75" customHeight="1" x14ac:dyDescent="0.2">
      <c r="B23" s="1376" t="s">
        <v>1562</v>
      </c>
      <c r="C23" s="1388"/>
      <c r="E23" s="1461"/>
      <c r="F23" s="1373"/>
      <c r="G23" s="1428"/>
      <c r="H23" s="1373"/>
      <c r="I23" s="1373"/>
    </row>
    <row r="24" spans="2:9" s="1368" customFormat="1" ht="13.5" customHeight="1" x14ac:dyDescent="0.2">
      <c r="B24" s="1460" t="s">
        <v>1561</v>
      </c>
      <c r="C24" s="1459"/>
      <c r="D24" s="1462"/>
      <c r="E24" s="1447"/>
      <c r="F24" s="1373" t="s">
        <v>1053</v>
      </c>
      <c r="G24" s="1447" t="s">
        <v>2080</v>
      </c>
      <c r="H24" s="1373" t="s">
        <v>1559</v>
      </c>
      <c r="I24" s="1373"/>
    </row>
    <row r="25" spans="2:9" s="1368" customFormat="1" ht="12.75" customHeight="1" x14ac:dyDescent="0.2">
      <c r="B25" s="1376"/>
      <c r="C25" s="1388"/>
      <c r="E25" s="1461"/>
      <c r="F25" s="1373"/>
      <c r="G25" s="1428"/>
      <c r="H25" s="1373"/>
      <c r="I25" s="1373"/>
    </row>
    <row r="26" spans="2:9" s="1368" customFormat="1" ht="13.5" customHeight="1" x14ac:dyDescent="0.2">
      <c r="B26" s="1460" t="s">
        <v>1560</v>
      </c>
      <c r="C26" s="1459"/>
      <c r="D26" s="1458"/>
      <c r="E26" s="1447"/>
      <c r="F26" s="1373" t="s">
        <v>1053</v>
      </c>
      <c r="G26" s="1447" t="s">
        <v>2080</v>
      </c>
      <c r="H26" s="1373" t="s">
        <v>1559</v>
      </c>
      <c r="I26" s="1373"/>
    </row>
    <row r="27" spans="2:9" s="1368" customFormat="1" ht="12.75" customHeight="1" x14ac:dyDescent="0.2">
      <c r="B27" s="1460" t="s">
        <v>1831</v>
      </c>
      <c r="C27" s="1459"/>
      <c r="D27" s="1458"/>
      <c r="E27" s="1369"/>
    </row>
    <row r="28" spans="2:9" s="1368" customFormat="1" ht="12.75" customHeight="1" x14ac:dyDescent="0.2">
      <c r="B28" s="1376"/>
      <c r="C28" s="1388"/>
      <c r="E28" s="1369"/>
    </row>
    <row r="29" spans="2:9" s="1368" customFormat="1" ht="12.75" customHeight="1" x14ac:dyDescent="0.2">
      <c r="B29" s="1376" t="s">
        <v>1558</v>
      </c>
      <c r="C29" s="1388"/>
      <c r="D29" s="2497" t="s">
        <v>2153</v>
      </c>
      <c r="E29" s="2497"/>
      <c r="F29" s="2497"/>
      <c r="G29" s="2497"/>
      <c r="H29" s="2497"/>
      <c r="I29" s="2497"/>
    </row>
    <row r="30" spans="2:9" s="1368" customFormat="1" x14ac:dyDescent="0.2">
      <c r="B30" s="1376"/>
      <c r="C30" s="1428"/>
      <c r="D30" s="1457" t="s">
        <v>1832</v>
      </c>
      <c r="E30" s="1456"/>
      <c r="F30" s="1456"/>
      <c r="G30" s="1456"/>
      <c r="H30" s="1456"/>
      <c r="I30" s="1456"/>
    </row>
    <row r="31" spans="2:9" s="1368" customFormat="1" x14ac:dyDescent="0.2">
      <c r="B31" s="1376"/>
      <c r="E31" s="1369"/>
    </row>
    <row r="32" spans="2:9" s="1368" customFormat="1" x14ac:dyDescent="0.2">
      <c r="B32" s="1376" t="s">
        <v>1557</v>
      </c>
      <c r="C32" s="1388"/>
      <c r="E32" s="1369"/>
    </row>
    <row r="33" spans="1:9" ht="13.5" customHeight="1" x14ac:dyDescent="0.2">
      <c r="B33" s="1376" t="s">
        <v>2028</v>
      </c>
      <c r="C33" s="1388"/>
      <c r="E33" s="1447"/>
      <c r="F33" s="1373" t="s">
        <v>1053</v>
      </c>
      <c r="G33" s="1447" t="s">
        <v>2080</v>
      </c>
      <c r="H33" s="1373" t="s">
        <v>106</v>
      </c>
    </row>
    <row r="35" spans="1:9" x14ac:dyDescent="0.2">
      <c r="B35" s="1455" t="s">
        <v>1556</v>
      </c>
      <c r="C35" s="1454"/>
      <c r="D35" s="1353"/>
    </row>
    <row r="36" spans="1:9" ht="17.25" customHeight="1" x14ac:dyDescent="0.2">
      <c r="B36" s="1453" t="s">
        <v>1555</v>
      </c>
      <c r="C36" s="1452" t="s">
        <v>1554</v>
      </c>
      <c r="D36" s="1450"/>
      <c r="E36" s="1451"/>
      <c r="F36" s="1450"/>
      <c r="G36" s="1450"/>
      <c r="H36" s="1450"/>
      <c r="I36" s="1449"/>
    </row>
    <row r="37" spans="1:9" ht="20.45" customHeight="1" x14ac:dyDescent="0.2">
      <c r="B37" s="1448" t="s">
        <v>2108</v>
      </c>
      <c r="C37" s="2493" t="s">
        <v>2154</v>
      </c>
      <c r="D37" s="2494"/>
      <c r="E37" s="2494"/>
      <c r="F37" s="2494"/>
      <c r="G37" s="2494"/>
      <c r="H37" s="2494"/>
      <c r="I37" s="2495"/>
    </row>
    <row r="38" spans="1:9" ht="20.45" customHeight="1" x14ac:dyDescent="0.2">
      <c r="B38" s="1448"/>
      <c r="C38" s="2493"/>
      <c r="D38" s="2494"/>
      <c r="E38" s="2494"/>
      <c r="F38" s="2494"/>
      <c r="G38" s="2494"/>
      <c r="H38" s="2494"/>
      <c r="I38" s="2495"/>
    </row>
    <row r="39" spans="1:9" ht="20.65" customHeight="1" x14ac:dyDescent="0.2">
      <c r="B39" s="1448">
        <v>93.778000000000006</v>
      </c>
      <c r="C39" s="2493" t="s">
        <v>2155</v>
      </c>
      <c r="D39" s="2494"/>
      <c r="E39" s="2494"/>
      <c r="F39" s="2494"/>
      <c r="G39" s="2494"/>
      <c r="H39" s="2494"/>
      <c r="I39" s="2495"/>
    </row>
    <row r="40" spans="1:9" ht="20.65" customHeight="1" x14ac:dyDescent="0.2">
      <c r="B40" s="1448"/>
      <c r="C40" s="2493"/>
      <c r="D40" s="2494"/>
      <c r="E40" s="2494"/>
      <c r="F40" s="2494"/>
      <c r="G40" s="2494"/>
      <c r="H40" s="2494"/>
      <c r="I40" s="2495"/>
    </row>
    <row r="41" spans="1:9" ht="20.65" customHeight="1" x14ac:dyDescent="0.2">
      <c r="B41" s="1448"/>
      <c r="C41" s="2493"/>
      <c r="D41" s="2494"/>
      <c r="E41" s="2494"/>
      <c r="F41" s="2494"/>
      <c r="G41" s="2494"/>
      <c r="H41" s="2494"/>
      <c r="I41" s="2495"/>
    </row>
    <row r="42" spans="1:9" ht="20.65" customHeight="1" x14ac:dyDescent="0.2">
      <c r="B42" s="1448"/>
      <c r="C42" s="2493"/>
      <c r="D42" s="2494"/>
      <c r="E42" s="2494"/>
      <c r="F42" s="2494"/>
      <c r="G42" s="2494"/>
      <c r="H42" s="2494"/>
      <c r="I42" s="2495"/>
    </row>
    <row r="43" spans="1:9" ht="6.2" customHeight="1" x14ac:dyDescent="0.2"/>
    <row r="44" spans="1:9" x14ac:dyDescent="0.2">
      <c r="B44" s="1376" t="s">
        <v>1553</v>
      </c>
      <c r="C44" s="1388"/>
      <c r="D44" s="1388"/>
      <c r="E44" s="2496">
        <v>750000</v>
      </c>
      <c r="F44" s="2496"/>
      <c r="G44" s="2496"/>
      <c r="H44" s="1428"/>
    </row>
    <row r="46" spans="1:9" ht="13.5" customHeight="1" x14ac:dyDescent="0.2">
      <c r="B46" s="1376" t="s">
        <v>1552</v>
      </c>
      <c r="C46" s="1388"/>
      <c r="E46" s="1447"/>
      <c r="F46" s="1373" t="s">
        <v>1053</v>
      </c>
      <c r="G46" s="1447" t="s">
        <v>2080</v>
      </c>
      <c r="H46" s="1373" t="s">
        <v>106</v>
      </c>
    </row>
    <row r="47" spans="1:9" ht="13.5" thickBot="1" x14ac:dyDescent="0.25"/>
    <row r="48" spans="1:9" s="1439" customFormat="1" ht="12.75" customHeight="1" x14ac:dyDescent="0.2">
      <c r="A48" s="1440"/>
      <c r="B48" s="1446" t="s">
        <v>1833</v>
      </c>
      <c r="C48" s="1445"/>
      <c r="D48" s="1444"/>
    </row>
    <row r="49" spans="1:4" s="1439" customFormat="1" ht="12" customHeight="1" x14ac:dyDescent="0.2">
      <c r="A49" s="1440"/>
      <c r="B49" s="1441" t="s">
        <v>1834</v>
      </c>
      <c r="C49" s="1440"/>
      <c r="D49" s="1440"/>
    </row>
    <row r="50" spans="1:4" s="1439" customFormat="1" ht="11.1" customHeight="1" x14ac:dyDescent="0.2">
      <c r="A50" s="1440"/>
      <c r="B50" s="1441" t="s">
        <v>1551</v>
      </c>
      <c r="C50" s="1440"/>
      <c r="D50" s="1440"/>
    </row>
    <row r="51" spans="1:4" s="1439" customFormat="1" ht="11.1" customHeight="1" x14ac:dyDescent="0.2">
      <c r="A51" s="1440"/>
      <c r="B51" s="1443" t="s">
        <v>1550</v>
      </c>
      <c r="C51" s="1442"/>
      <c r="D51" s="1442"/>
    </row>
    <row r="52" spans="1:4" s="1439" customFormat="1" ht="11.1" customHeight="1" x14ac:dyDescent="0.2">
      <c r="A52" s="1440"/>
      <c r="B52" s="1443" t="s">
        <v>1549</v>
      </c>
      <c r="C52" s="1442"/>
      <c r="D52" s="1442"/>
    </row>
    <row r="53" spans="1:4" s="1439" customFormat="1" ht="11.1" customHeight="1" x14ac:dyDescent="0.2">
      <c r="A53" s="1440"/>
      <c r="B53" s="1443" t="s">
        <v>1548</v>
      </c>
      <c r="C53" s="1442"/>
      <c r="D53" s="1442"/>
    </row>
    <row r="54" spans="1:4" s="1439" customFormat="1" ht="11.1" customHeight="1" x14ac:dyDescent="0.2">
      <c r="A54" s="1440"/>
      <c r="B54" s="1441" t="s">
        <v>1547</v>
      </c>
      <c r="C54" s="1440"/>
      <c r="D54" s="1440"/>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37&amp;R&amp;8Page 37</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31" zoomScale="110" zoomScaleNormal="110" workbookViewId="0">
      <selection activeCell="B23" sqref="B23:K23"/>
    </sheetView>
  </sheetViews>
  <sheetFormatPr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488" t="str">
        <f>'Single Audit Cover'!A7</f>
        <v>Franklin-Jefferson Co Special Education Dist</v>
      </c>
      <c r="C1" s="2488"/>
      <c r="D1" s="2488"/>
      <c r="E1" s="2488"/>
      <c r="F1" s="2488"/>
      <c r="G1" s="2488"/>
      <c r="H1" s="2488"/>
      <c r="I1" s="2488"/>
      <c r="J1" s="2488"/>
      <c r="K1" s="2488"/>
      <c r="L1" s="1525"/>
      <c r="M1" s="1525"/>
    </row>
    <row r="2" spans="1:13" ht="12" customHeight="1" x14ac:dyDescent="0.2">
      <c r="B2" s="2490">
        <f>'Single Audit Cover'!E7</f>
        <v>13041801060</v>
      </c>
      <c r="C2" s="2490"/>
      <c r="D2" s="2490"/>
      <c r="E2" s="2490"/>
      <c r="F2" s="2490"/>
      <c r="G2" s="2490"/>
      <c r="H2" s="2490"/>
      <c r="I2" s="2490"/>
      <c r="J2" s="2490"/>
      <c r="K2" s="2490"/>
      <c r="L2" s="1524"/>
      <c r="M2" s="1523"/>
    </row>
    <row r="3" spans="1:13" ht="10.35" customHeight="1" x14ac:dyDescent="0.2">
      <c r="B3" s="2483" t="s">
        <v>1569</v>
      </c>
      <c r="C3" s="2483"/>
      <c r="D3" s="2483"/>
      <c r="E3" s="2483"/>
      <c r="F3" s="2483"/>
      <c r="G3" s="2483"/>
      <c r="H3" s="2483"/>
      <c r="I3" s="2483"/>
      <c r="J3" s="2483"/>
      <c r="K3" s="2483"/>
      <c r="L3" s="1522"/>
      <c r="M3" s="1522"/>
    </row>
    <row r="4" spans="1:13" ht="11.1" customHeight="1" x14ac:dyDescent="0.2">
      <c r="B4" s="2502" t="str">
        <f>'[2]Single Audit Cover'!A4</f>
        <v>Year Ending June 30, 2016</v>
      </c>
      <c r="C4" s="2502"/>
      <c r="D4" s="2502"/>
      <c r="E4" s="2502"/>
      <c r="F4" s="2502"/>
      <c r="G4" s="2502"/>
      <c r="H4" s="2502"/>
      <c r="I4" s="2502"/>
      <c r="J4" s="2502"/>
      <c r="K4" s="2502"/>
      <c r="L4" s="1521"/>
      <c r="M4" s="1521"/>
    </row>
    <row r="5" spans="1:13" ht="7.5" customHeight="1" x14ac:dyDescent="0.2">
      <c r="B5" s="1354" t="s">
        <v>1390</v>
      </c>
      <c r="C5" s="1354"/>
    </row>
    <row r="6" spans="1:13" ht="7.5" customHeight="1" x14ac:dyDescent="0.2">
      <c r="B6" s="1503"/>
      <c r="C6" s="1503"/>
      <c r="D6" s="1472"/>
      <c r="E6" s="1472"/>
      <c r="F6" s="1472"/>
      <c r="G6" s="1473"/>
      <c r="H6" s="1472"/>
      <c r="I6" s="1473"/>
      <c r="J6" s="1472"/>
      <c r="K6" s="1472"/>
      <c r="L6" s="1479"/>
    </row>
    <row r="7" spans="1:13" ht="12.75" customHeight="1" x14ac:dyDescent="0.2">
      <c r="A7" s="1388"/>
      <c r="B7" s="2502" t="s">
        <v>1589</v>
      </c>
      <c r="C7" s="2502"/>
      <c r="D7" s="2503"/>
      <c r="E7" s="2503"/>
      <c r="F7" s="2503"/>
      <c r="G7" s="2503"/>
      <c r="H7" s="2503"/>
      <c r="I7" s="2503"/>
      <c r="J7" s="2503"/>
      <c r="K7" s="2503"/>
      <c r="L7" s="1520"/>
    </row>
    <row r="8" spans="1:13" ht="7.5" customHeight="1" x14ac:dyDescent="0.2">
      <c r="B8" s="1428"/>
      <c r="C8" s="1428"/>
      <c r="D8" s="1428"/>
      <c r="E8" s="1428"/>
      <c r="F8" s="1428"/>
      <c r="G8" s="1461"/>
      <c r="H8" s="1428"/>
      <c r="I8" s="1461"/>
      <c r="J8" s="1428"/>
      <c r="K8" s="1428"/>
      <c r="L8" s="1479"/>
    </row>
    <row r="9" spans="1:13" ht="9.6" customHeight="1" x14ac:dyDescent="0.2">
      <c r="B9" s="1472"/>
      <c r="C9" s="1472"/>
      <c r="D9" s="1472"/>
      <c r="E9" s="1472"/>
      <c r="F9" s="1472"/>
      <c r="G9" s="1473"/>
      <c r="H9" s="1472"/>
      <c r="I9" s="1473"/>
      <c r="J9" s="1472"/>
      <c r="K9" s="1472"/>
      <c r="L9" s="1479"/>
    </row>
    <row r="10" spans="1:13" ht="16.5" customHeight="1" x14ac:dyDescent="0.2">
      <c r="B10" s="1519" t="s">
        <v>1588</v>
      </c>
      <c r="C10" s="1742" t="s">
        <v>1960</v>
      </c>
      <c r="D10" s="1743">
        <v>1</v>
      </c>
      <c r="E10" s="1428"/>
      <c r="F10" s="1435" t="s">
        <v>1587</v>
      </c>
      <c r="G10" s="1517"/>
      <c r="H10" s="1518" t="s">
        <v>1586</v>
      </c>
      <c r="I10" s="1517" t="s">
        <v>2080</v>
      </c>
      <c r="J10" s="1516" t="s">
        <v>1585</v>
      </c>
      <c r="K10" s="1428"/>
      <c r="L10" s="1479"/>
    </row>
    <row r="11" spans="1:13" ht="13.5" customHeight="1" x14ac:dyDescent="0.2">
      <c r="B11" s="1428"/>
      <c r="C11" s="1428"/>
      <c r="D11" s="1428"/>
      <c r="E11" s="1428"/>
      <c r="F11" s="1428"/>
      <c r="G11" s="1461"/>
      <c r="H11" s="1428"/>
      <c r="I11" s="1515" t="s">
        <v>1584</v>
      </c>
      <c r="J11" s="1428"/>
      <c r="K11" s="1514"/>
      <c r="L11" s="1479"/>
    </row>
    <row r="12" spans="1:13" ht="13.5" customHeight="1" x14ac:dyDescent="0.2">
      <c r="B12" s="1427"/>
      <c r="C12" s="1427"/>
      <c r="D12" s="1428"/>
      <c r="E12" s="1428"/>
      <c r="F12" s="1428"/>
      <c r="G12" s="1461"/>
      <c r="H12" s="1428"/>
      <c r="I12" s="1461"/>
      <c r="J12" s="1428"/>
      <c r="L12" s="1479"/>
    </row>
    <row r="13" spans="1:13" s="1388" customFormat="1" ht="13.5" customHeight="1" x14ac:dyDescent="0.2">
      <c r="B13" s="1507" t="s">
        <v>1583</v>
      </c>
      <c r="C13" s="1507"/>
      <c r="D13" s="1510"/>
      <c r="E13" s="1510"/>
      <c r="F13" s="1510"/>
      <c r="G13" s="1511"/>
      <c r="H13" s="1510"/>
      <c r="I13" s="1511"/>
      <c r="J13" s="1510"/>
      <c r="K13" s="1510"/>
      <c r="L13" s="1509"/>
    </row>
    <row r="14" spans="1:13" ht="45.75" customHeight="1" x14ac:dyDescent="0.2">
      <c r="B14" s="2498" t="s">
        <v>2156</v>
      </c>
      <c r="C14" s="2498"/>
      <c r="D14" s="2498"/>
      <c r="E14" s="2498"/>
      <c r="F14" s="2498"/>
      <c r="G14" s="2498"/>
      <c r="H14" s="2498"/>
      <c r="I14" s="2498"/>
      <c r="J14" s="2498"/>
      <c r="K14" s="2498"/>
      <c r="L14" s="1512"/>
    </row>
    <row r="15" spans="1:13" ht="4.5" customHeight="1" x14ac:dyDescent="0.2">
      <c r="B15" s="1458"/>
      <c r="C15" s="1458"/>
      <c r="D15" s="1513"/>
      <c r="E15" s="1513"/>
      <c r="F15" s="1513"/>
      <c r="H15" s="1513"/>
      <c r="J15" s="1513"/>
      <c r="K15" s="1513"/>
      <c r="L15" s="1512"/>
    </row>
    <row r="16" spans="1:13" s="1388" customFormat="1" ht="13.5" customHeight="1" x14ac:dyDescent="0.2">
      <c r="B16" s="1507" t="s">
        <v>1582</v>
      </c>
      <c r="C16" s="1507"/>
      <c r="D16" s="1510"/>
      <c r="E16" s="1510"/>
      <c r="F16" s="1510"/>
      <c r="G16" s="1511"/>
      <c r="H16" s="1510"/>
      <c r="I16" s="1511"/>
      <c r="J16" s="1510"/>
      <c r="K16" s="1510"/>
      <c r="L16" s="1509"/>
    </row>
    <row r="17" spans="2:12" ht="45.75" customHeight="1" x14ac:dyDescent="0.2">
      <c r="B17" s="2498" t="s">
        <v>2158</v>
      </c>
      <c r="C17" s="2498"/>
      <c r="D17" s="2498"/>
      <c r="E17" s="2498"/>
      <c r="F17" s="2498"/>
      <c r="G17" s="2498"/>
      <c r="H17" s="2498"/>
      <c r="I17" s="2498"/>
      <c r="J17" s="2498"/>
      <c r="K17" s="2498"/>
      <c r="L17" s="1479"/>
    </row>
    <row r="18" spans="2:12" ht="4.5" customHeight="1" x14ac:dyDescent="0.2">
      <c r="B18" s="1458"/>
      <c r="C18" s="1458"/>
      <c r="L18" s="1479"/>
    </row>
    <row r="19" spans="2:12" s="1388" customFormat="1" ht="13.5" customHeight="1" x14ac:dyDescent="0.2">
      <c r="B19" s="1507" t="s">
        <v>1581</v>
      </c>
      <c r="C19" s="1507"/>
      <c r="D19" s="1510"/>
      <c r="E19" s="1510"/>
      <c r="F19" s="1510"/>
      <c r="G19" s="1511"/>
      <c r="H19" s="1510"/>
      <c r="I19" s="1511"/>
      <c r="J19" s="1510"/>
      <c r="K19" s="1510"/>
      <c r="L19" s="1509"/>
    </row>
    <row r="20" spans="2:12" ht="45.75" customHeight="1" x14ac:dyDescent="0.2">
      <c r="B20" s="2499" t="s">
        <v>2159</v>
      </c>
      <c r="C20" s="2499"/>
      <c r="D20" s="2498"/>
      <c r="E20" s="2498"/>
      <c r="F20" s="2498"/>
      <c r="G20" s="2498"/>
      <c r="H20" s="2498"/>
      <c r="I20" s="2498"/>
      <c r="J20" s="2498"/>
      <c r="K20" s="2498"/>
      <c r="L20" s="1479"/>
    </row>
    <row r="21" spans="2:12" ht="4.5" customHeight="1" x14ac:dyDescent="0.2">
      <c r="B21" s="1508"/>
      <c r="C21" s="1508"/>
      <c r="L21" s="1479"/>
    </row>
    <row r="22" spans="2:12" ht="13.5" customHeight="1" x14ac:dyDescent="0.2">
      <c r="B22" s="1507" t="s">
        <v>1580</v>
      </c>
      <c r="C22" s="1507"/>
      <c r="D22" s="1472"/>
      <c r="E22" s="1472"/>
      <c r="F22" s="1472"/>
      <c r="G22" s="1473"/>
      <c r="H22" s="1472"/>
      <c r="I22" s="1473"/>
      <c r="J22" s="1472"/>
      <c r="K22" s="1472"/>
      <c r="L22" s="1479"/>
    </row>
    <row r="23" spans="2:12" ht="45" customHeight="1" x14ac:dyDescent="0.2">
      <c r="B23" s="2498" t="s">
        <v>2160</v>
      </c>
      <c r="C23" s="2498"/>
      <c r="D23" s="2498"/>
      <c r="E23" s="2498"/>
      <c r="F23" s="2498"/>
      <c r="G23" s="2498"/>
      <c r="H23" s="2498"/>
      <c r="I23" s="2498"/>
      <c r="J23" s="2498"/>
      <c r="K23" s="2498"/>
      <c r="L23" s="1479"/>
    </row>
    <row r="24" spans="2:12" ht="4.5" customHeight="1" x14ac:dyDescent="0.2">
      <c r="B24" s="1458"/>
      <c r="C24" s="1458"/>
      <c r="L24" s="1479"/>
    </row>
    <row r="25" spans="2:12" ht="13.5" customHeight="1" x14ac:dyDescent="0.2">
      <c r="B25" s="1507" t="s">
        <v>1579</v>
      </c>
      <c r="C25" s="1507"/>
      <c r="D25" s="1472"/>
      <c r="E25" s="1472"/>
      <c r="F25" s="1472"/>
      <c r="G25" s="1473"/>
      <c r="H25" s="1472"/>
      <c r="I25" s="1473"/>
      <c r="J25" s="1472"/>
      <c r="K25" s="1472"/>
      <c r="L25" s="1479"/>
    </row>
    <row r="26" spans="2:12" ht="45.75" customHeight="1" x14ac:dyDescent="0.2">
      <c r="B26" s="2498" t="s">
        <v>2161</v>
      </c>
      <c r="C26" s="2498"/>
      <c r="D26" s="2498"/>
      <c r="E26" s="2498"/>
      <c r="F26" s="2498"/>
      <c r="G26" s="2498"/>
      <c r="H26" s="2498"/>
      <c r="I26" s="2498"/>
      <c r="J26" s="2498"/>
      <c r="K26" s="2498"/>
      <c r="L26" s="1479"/>
    </row>
    <row r="27" spans="2:12" ht="4.5" customHeight="1" x14ac:dyDescent="0.2">
      <c r="B27" s="1458"/>
      <c r="C27" s="1458"/>
      <c r="L27" s="1479"/>
    </row>
    <row r="28" spans="2:12" ht="13.5" customHeight="1" x14ac:dyDescent="0.2">
      <c r="B28" s="1506" t="s">
        <v>1578</v>
      </c>
      <c r="C28" s="1506"/>
      <c r="D28" s="1472"/>
      <c r="E28" s="1472"/>
      <c r="F28" s="1472"/>
      <c r="G28" s="1473"/>
      <c r="H28" s="1472"/>
      <c r="I28" s="1473"/>
      <c r="J28" s="1472"/>
      <c r="K28" s="1472"/>
      <c r="L28" s="1479"/>
    </row>
    <row r="29" spans="2:12" ht="45.75" customHeight="1" x14ac:dyDescent="0.2">
      <c r="B29" s="2500" t="s">
        <v>2157</v>
      </c>
      <c r="C29" s="2500"/>
      <c r="D29" s="2498"/>
      <c r="E29" s="2498"/>
      <c r="F29" s="2498"/>
      <c r="G29" s="2498"/>
      <c r="H29" s="2498"/>
      <c r="I29" s="2498"/>
      <c r="J29" s="2498"/>
      <c r="K29" s="2498"/>
      <c r="L29" s="1479"/>
    </row>
    <row r="30" spans="2:12" ht="4.5" customHeight="1" x14ac:dyDescent="0.2">
      <c r="B30" s="1505"/>
      <c r="C30" s="1505"/>
      <c r="D30" s="1428"/>
      <c r="E30" s="1428"/>
      <c r="F30" s="1428"/>
      <c r="G30" s="1461"/>
      <c r="H30" s="1428"/>
      <c r="I30" s="1461"/>
      <c r="J30" s="1428"/>
      <c r="K30" s="1428"/>
      <c r="L30" s="1479"/>
    </row>
    <row r="31" spans="2:12" s="1428" customFormat="1" ht="13.5" customHeight="1" x14ac:dyDescent="0.2">
      <c r="B31" s="1504" t="s">
        <v>1577</v>
      </c>
      <c r="C31" s="1504"/>
      <c r="D31" s="1503"/>
      <c r="E31" s="1472"/>
      <c r="F31" s="1472"/>
      <c r="G31" s="1473"/>
      <c r="H31" s="1472"/>
      <c r="I31" s="1473"/>
      <c r="J31" s="1472"/>
      <c r="K31" s="1472"/>
      <c r="L31" s="1479"/>
    </row>
    <row r="32" spans="2:12" s="1428" customFormat="1" ht="45.75" customHeight="1" x14ac:dyDescent="0.2">
      <c r="B32" s="2501" t="s">
        <v>2196</v>
      </c>
      <c r="C32" s="2501"/>
      <c r="D32" s="2498"/>
      <c r="E32" s="2498"/>
      <c r="F32" s="2498"/>
      <c r="G32" s="2498"/>
      <c r="H32" s="2498"/>
      <c r="I32" s="2498"/>
      <c r="J32" s="2498"/>
      <c r="K32" s="2498"/>
      <c r="L32" s="1479"/>
    </row>
    <row r="33" spans="2:13" s="1428" customFormat="1" ht="4.5" customHeight="1" x14ac:dyDescent="0.2">
      <c r="B33" s="1502"/>
      <c r="C33" s="1502"/>
      <c r="G33" s="1461"/>
      <c r="I33" s="1461"/>
      <c r="L33" s="1479"/>
    </row>
    <row r="34" spans="2:13" s="1428" customFormat="1" ht="11.1" customHeight="1" x14ac:dyDescent="0.2">
      <c r="B34" s="1501" t="s">
        <v>1576</v>
      </c>
      <c r="C34" s="1744"/>
      <c r="D34" s="1499"/>
      <c r="E34" s="1499"/>
      <c r="F34" s="1499"/>
      <c r="G34" s="1500"/>
      <c r="H34" s="1499"/>
      <c r="I34" s="1500"/>
      <c r="J34" s="1499"/>
      <c r="K34" s="1498"/>
      <c r="L34" s="1479"/>
    </row>
    <row r="35" spans="2:13" s="1428" customFormat="1" ht="13.5" customHeight="1" x14ac:dyDescent="0.2">
      <c r="B35" s="1494" t="s">
        <v>1575</v>
      </c>
      <c r="C35" s="1745"/>
      <c r="D35" s="1497"/>
      <c r="E35" s="1496"/>
      <c r="F35" s="1495" t="s">
        <v>1574</v>
      </c>
      <c r="G35" s="1491"/>
      <c r="H35" s="1490"/>
      <c r="I35" s="1489"/>
      <c r="J35" s="1484"/>
      <c r="K35" s="1488"/>
      <c r="L35" s="1479"/>
    </row>
    <row r="36" spans="2:13" s="1428" customFormat="1" ht="13.5" customHeight="1" x14ac:dyDescent="0.2">
      <c r="B36" s="1494" t="s">
        <v>1573</v>
      </c>
      <c r="C36" s="1745"/>
      <c r="D36" s="1493"/>
      <c r="E36" s="1490"/>
      <c r="F36" s="1492" t="s">
        <v>1572</v>
      </c>
      <c r="G36" s="1491"/>
      <c r="H36" s="1490"/>
      <c r="I36" s="1489"/>
      <c r="J36" s="1484"/>
      <c r="K36" s="1488"/>
      <c r="L36" s="1479"/>
      <c r="M36" s="1487"/>
    </row>
    <row r="37" spans="2:13" s="1428" customFormat="1" ht="11.45" customHeight="1" x14ac:dyDescent="0.2">
      <c r="B37" s="1486"/>
      <c r="C37" s="1484"/>
      <c r="D37" s="1484"/>
      <c r="E37" s="1484"/>
      <c r="F37" s="1484"/>
      <c r="G37" s="1485"/>
      <c r="H37" s="1484"/>
      <c r="I37" s="1485"/>
      <c r="J37" s="1484"/>
      <c r="K37" s="1483"/>
      <c r="L37" s="1479"/>
    </row>
    <row r="38" spans="2:13" s="1428" customFormat="1" ht="8.25" customHeight="1" thickBot="1" x14ac:dyDescent="0.25">
      <c r="B38" s="1479"/>
      <c r="C38" s="1479"/>
      <c r="D38" s="1479"/>
      <c r="E38" s="1479"/>
      <c r="F38" s="1479"/>
      <c r="G38" s="1482"/>
      <c r="H38" s="1479"/>
      <c r="I38" s="1482"/>
      <c r="J38" s="1479"/>
      <c r="K38" s="1479"/>
      <c r="L38" s="1479"/>
    </row>
    <row r="39" spans="2:13" ht="11.85" customHeight="1" x14ac:dyDescent="0.2">
      <c r="B39" s="1481" t="s">
        <v>1835</v>
      </c>
      <c r="C39" s="1481"/>
      <c r="D39" s="1480"/>
      <c r="E39" s="1480"/>
      <c r="F39" s="1480"/>
      <c r="L39" s="1479"/>
    </row>
    <row r="40" spans="2:13" ht="9.6" customHeight="1" x14ac:dyDescent="0.2">
      <c r="B40" s="1373" t="s">
        <v>2029</v>
      </c>
      <c r="C40" s="1373"/>
      <c r="L40" s="1479"/>
    </row>
    <row r="41" spans="2:13" ht="9.6" customHeight="1" x14ac:dyDescent="0.2">
      <c r="B41" s="1373" t="s">
        <v>2030</v>
      </c>
      <c r="C41" s="1373"/>
    </row>
    <row r="42" spans="2:13" ht="11.85" customHeight="1" x14ac:dyDescent="0.2">
      <c r="B42" s="1377" t="s">
        <v>1571</v>
      </c>
      <c r="C42" s="1377"/>
    </row>
    <row r="43" spans="2:13" ht="9.6" customHeight="1" x14ac:dyDescent="0.2">
      <c r="B43" s="1373" t="s">
        <v>1570</v>
      </c>
      <c r="C43" s="1373"/>
      <c r="M43" s="1478"/>
    </row>
    <row r="44" spans="2:13" ht="12.6" customHeight="1" x14ac:dyDescent="0.2">
      <c r="B44" s="1377" t="s">
        <v>2031</v>
      </c>
      <c r="C44" s="1377"/>
      <c r="M44" s="1478"/>
    </row>
    <row r="45" spans="2:13" ht="9.6" customHeight="1" x14ac:dyDescent="0.2">
      <c r="B45" s="1373"/>
      <c r="C45" s="1373"/>
      <c r="M45" s="1478"/>
    </row>
  </sheetData>
  <sheetProtection sheet="1" objects="1" scenarios="1"/>
  <mergeCells count="12">
    <mergeCell ref="B1:K1"/>
    <mergeCell ref="B2:K2"/>
    <mergeCell ref="B3:K3"/>
    <mergeCell ref="B4:K4"/>
    <mergeCell ref="B7:K7"/>
    <mergeCell ref="B14:K14"/>
    <mergeCell ref="B17:K17"/>
    <mergeCell ref="B20:K20"/>
    <mergeCell ref="B23:K23"/>
    <mergeCell ref="B26:K26"/>
    <mergeCell ref="B29:K29"/>
    <mergeCell ref="B32:K32"/>
  </mergeCells>
  <pageMargins left="0.32" right="0.27" top="0.68" bottom="0.47" header="0.26" footer="0.31"/>
  <pageSetup firstPageNumber="41" orientation="portrait" useFirstPageNumber="1" r:id="rId1"/>
  <headerFooter alignWithMargins="0">
    <oddHeader>&amp;L&amp;8Page 38&amp;R&amp;8Page 38</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34" zoomScale="110" zoomScaleNormal="110" workbookViewId="0">
      <selection activeCell="B32" sqref="B32:K32"/>
    </sheetView>
  </sheetViews>
  <sheetFormatPr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488" t="str">
        <f>'Single Audit Cover'!A7</f>
        <v>Franklin-Jefferson Co Special Education Dist</v>
      </c>
      <c r="C1" s="2488"/>
      <c r="D1" s="2488"/>
      <c r="E1" s="2488"/>
      <c r="F1" s="2488"/>
      <c r="G1" s="2488"/>
      <c r="H1" s="2488"/>
      <c r="I1" s="2488"/>
      <c r="J1" s="2488"/>
      <c r="K1" s="2488"/>
      <c r="L1" s="1525"/>
      <c r="M1" s="1525"/>
    </row>
    <row r="2" spans="1:13" ht="12" customHeight="1" x14ac:dyDescent="0.2">
      <c r="B2" s="2490">
        <f>'Single Audit Cover'!E7</f>
        <v>13041801060</v>
      </c>
      <c r="C2" s="2490"/>
      <c r="D2" s="2490"/>
      <c r="E2" s="2490"/>
      <c r="F2" s="2490"/>
      <c r="G2" s="2490"/>
      <c r="H2" s="2490"/>
      <c r="I2" s="2490"/>
      <c r="J2" s="2490"/>
      <c r="K2" s="2490"/>
      <c r="L2" s="1524"/>
      <c r="M2" s="1523"/>
    </row>
    <row r="3" spans="1:13" ht="10.35" customHeight="1" x14ac:dyDescent="0.2">
      <c r="B3" s="2483" t="s">
        <v>1569</v>
      </c>
      <c r="C3" s="2483"/>
      <c r="D3" s="2483"/>
      <c r="E3" s="2483"/>
      <c r="F3" s="2483"/>
      <c r="G3" s="2483"/>
      <c r="H3" s="2483"/>
      <c r="I3" s="2483"/>
      <c r="J3" s="2483"/>
      <c r="K3" s="2483"/>
      <c r="L3" s="1522"/>
      <c r="M3" s="1522"/>
    </row>
    <row r="4" spans="1:13" ht="11.1" customHeight="1" x14ac:dyDescent="0.2">
      <c r="B4" s="2502" t="str">
        <f>'[2]Single Audit Cover'!A4</f>
        <v>Year Ending June 30, 2016</v>
      </c>
      <c r="C4" s="2502"/>
      <c r="D4" s="2502"/>
      <c r="E4" s="2502"/>
      <c r="F4" s="2502"/>
      <c r="G4" s="2502"/>
      <c r="H4" s="2502"/>
      <c r="I4" s="2502"/>
      <c r="J4" s="2502"/>
      <c r="K4" s="2502"/>
      <c r="L4" s="1521"/>
      <c r="M4" s="1521"/>
    </row>
    <row r="5" spans="1:13" ht="7.5" customHeight="1" x14ac:dyDescent="0.2">
      <c r="B5" s="1354" t="s">
        <v>1390</v>
      </c>
      <c r="C5" s="1354"/>
    </row>
    <row r="6" spans="1:13" ht="7.5" customHeight="1" x14ac:dyDescent="0.2">
      <c r="B6" s="1503"/>
      <c r="C6" s="1503"/>
      <c r="D6" s="1472"/>
      <c r="E6" s="1472"/>
      <c r="F6" s="1472"/>
      <c r="G6" s="1473"/>
      <c r="H6" s="1472"/>
      <c r="I6" s="1473"/>
      <c r="J6" s="1472"/>
      <c r="K6" s="1472"/>
      <c r="L6" s="1479"/>
    </row>
    <row r="7" spans="1:13" ht="12.75" customHeight="1" x14ac:dyDescent="0.2">
      <c r="A7" s="1388"/>
      <c r="B7" s="2502" t="s">
        <v>1589</v>
      </c>
      <c r="C7" s="2502"/>
      <c r="D7" s="2503"/>
      <c r="E7" s="2503"/>
      <c r="F7" s="2503"/>
      <c r="G7" s="2503"/>
      <c r="H7" s="2503"/>
      <c r="I7" s="2503"/>
      <c r="J7" s="2503"/>
      <c r="K7" s="2503"/>
      <c r="L7" s="1520"/>
    </row>
    <row r="8" spans="1:13" ht="7.5" customHeight="1" x14ac:dyDescent="0.2">
      <c r="B8" s="1428"/>
      <c r="C8" s="1428"/>
      <c r="D8" s="1428"/>
      <c r="E8" s="1428"/>
      <c r="F8" s="1428"/>
      <c r="G8" s="1461"/>
      <c r="H8" s="1428"/>
      <c r="I8" s="1461"/>
      <c r="J8" s="1428"/>
      <c r="K8" s="1428"/>
      <c r="L8" s="1479"/>
    </row>
    <row r="9" spans="1:13" ht="9.6" customHeight="1" x14ac:dyDescent="0.2">
      <c r="B9" s="1472"/>
      <c r="C9" s="1472"/>
      <c r="D9" s="1472"/>
      <c r="E9" s="1472"/>
      <c r="F9" s="1472"/>
      <c r="G9" s="1473"/>
      <c r="H9" s="1472"/>
      <c r="I9" s="1473"/>
      <c r="J9" s="1472"/>
      <c r="K9" s="1472"/>
      <c r="L9" s="1479"/>
    </row>
    <row r="10" spans="1:13" ht="16.5" customHeight="1" x14ac:dyDescent="0.2">
      <c r="B10" s="1519" t="s">
        <v>1588</v>
      </c>
      <c r="C10" s="1742" t="s">
        <v>1960</v>
      </c>
      <c r="D10" s="1743">
        <v>2</v>
      </c>
      <c r="E10" s="1428"/>
      <c r="F10" s="1435" t="s">
        <v>1587</v>
      </c>
      <c r="G10" s="1517" t="s">
        <v>2080</v>
      </c>
      <c r="H10" s="1518" t="s">
        <v>1586</v>
      </c>
      <c r="I10" s="1517"/>
      <c r="J10" s="1516" t="s">
        <v>1585</v>
      </c>
      <c r="K10" s="1428"/>
      <c r="L10" s="1479"/>
    </row>
    <row r="11" spans="1:13" ht="13.5" customHeight="1" x14ac:dyDescent="0.2">
      <c r="B11" s="1428"/>
      <c r="C11" s="1428"/>
      <c r="D11" s="1428"/>
      <c r="E11" s="1428"/>
      <c r="F11" s="1428"/>
      <c r="G11" s="1461"/>
      <c r="H11" s="1428"/>
      <c r="I11" s="1515" t="s">
        <v>1584</v>
      </c>
      <c r="J11" s="1428"/>
      <c r="K11" s="1514"/>
      <c r="L11" s="1479"/>
    </row>
    <row r="12" spans="1:13" ht="13.5" customHeight="1" x14ac:dyDescent="0.2">
      <c r="B12" s="1427"/>
      <c r="C12" s="1427"/>
      <c r="D12" s="1428"/>
      <c r="E12" s="1428"/>
      <c r="F12" s="1428"/>
      <c r="G12" s="1461"/>
      <c r="H12" s="1428"/>
      <c r="I12" s="1461"/>
      <c r="J12" s="1428"/>
      <c r="L12" s="1479"/>
    </row>
    <row r="13" spans="1:13" s="1388" customFormat="1" ht="13.5" customHeight="1" x14ac:dyDescent="0.2">
      <c r="B13" s="1507" t="s">
        <v>1583</v>
      </c>
      <c r="C13" s="1507"/>
      <c r="D13" s="1510"/>
      <c r="E13" s="1510"/>
      <c r="F13" s="1510"/>
      <c r="G13" s="1511"/>
      <c r="H13" s="1510"/>
      <c r="I13" s="1511"/>
      <c r="J13" s="1510"/>
      <c r="K13" s="1510"/>
      <c r="L13" s="1509"/>
    </row>
    <row r="14" spans="1:13" ht="45.75" customHeight="1" x14ac:dyDescent="0.2">
      <c r="B14" s="2498" t="s">
        <v>2162</v>
      </c>
      <c r="C14" s="2498"/>
      <c r="D14" s="2498"/>
      <c r="E14" s="2498"/>
      <c r="F14" s="2498"/>
      <c r="G14" s="2498"/>
      <c r="H14" s="2498"/>
      <c r="I14" s="2498"/>
      <c r="J14" s="2498"/>
      <c r="K14" s="2498"/>
      <c r="L14" s="1512"/>
    </row>
    <row r="15" spans="1:13" ht="4.5" customHeight="1" x14ac:dyDescent="0.2">
      <c r="B15" s="1458"/>
      <c r="C15" s="1458"/>
      <c r="D15" s="1513"/>
      <c r="E15" s="1513"/>
      <c r="F15" s="1513"/>
      <c r="H15" s="1513"/>
      <c r="J15" s="1513"/>
      <c r="K15" s="1513"/>
      <c r="L15" s="1512"/>
    </row>
    <row r="16" spans="1:13" s="1388" customFormat="1" ht="13.5" customHeight="1" x14ac:dyDescent="0.2">
      <c r="B16" s="1507" t="s">
        <v>1582</v>
      </c>
      <c r="C16" s="1507"/>
      <c r="D16" s="1510"/>
      <c r="E16" s="1510"/>
      <c r="F16" s="1510"/>
      <c r="G16" s="1511"/>
      <c r="H16" s="1510"/>
      <c r="I16" s="1511"/>
      <c r="J16" s="1510"/>
      <c r="K16" s="1510"/>
      <c r="L16" s="1509"/>
    </row>
    <row r="17" spans="2:12" ht="45.75" customHeight="1" x14ac:dyDescent="0.2">
      <c r="B17" s="2498" t="s">
        <v>2163</v>
      </c>
      <c r="C17" s="2498"/>
      <c r="D17" s="2498"/>
      <c r="E17" s="2498"/>
      <c r="F17" s="2498"/>
      <c r="G17" s="2498"/>
      <c r="H17" s="2498"/>
      <c r="I17" s="2498"/>
      <c r="J17" s="2498"/>
      <c r="K17" s="2498"/>
      <c r="L17" s="1479"/>
    </row>
    <row r="18" spans="2:12" ht="4.5" customHeight="1" x14ac:dyDescent="0.2">
      <c r="B18" s="1458"/>
      <c r="C18" s="1458"/>
      <c r="L18" s="1479"/>
    </row>
    <row r="19" spans="2:12" s="1388" customFormat="1" ht="13.5" customHeight="1" x14ac:dyDescent="0.2">
      <c r="B19" s="1507" t="s">
        <v>1581</v>
      </c>
      <c r="C19" s="1507"/>
      <c r="D19" s="1510"/>
      <c r="E19" s="1510"/>
      <c r="F19" s="1510"/>
      <c r="G19" s="1511"/>
      <c r="H19" s="1510"/>
      <c r="I19" s="1511"/>
      <c r="J19" s="1510"/>
      <c r="K19" s="1510"/>
      <c r="L19" s="1509"/>
    </row>
    <row r="20" spans="2:12" ht="45.75" customHeight="1" x14ac:dyDescent="0.2">
      <c r="B20" s="2499" t="s">
        <v>2164</v>
      </c>
      <c r="C20" s="2499"/>
      <c r="D20" s="2498"/>
      <c r="E20" s="2498"/>
      <c r="F20" s="2498"/>
      <c r="G20" s="2498"/>
      <c r="H20" s="2498"/>
      <c r="I20" s="2498"/>
      <c r="J20" s="2498"/>
      <c r="K20" s="2498"/>
      <c r="L20" s="1479"/>
    </row>
    <row r="21" spans="2:12" ht="4.5" customHeight="1" x14ac:dyDescent="0.2">
      <c r="B21" s="1508"/>
      <c r="C21" s="1508"/>
      <c r="L21" s="1479"/>
    </row>
    <row r="22" spans="2:12" ht="13.5" customHeight="1" x14ac:dyDescent="0.2">
      <c r="B22" s="1507" t="s">
        <v>1580</v>
      </c>
      <c r="C22" s="1507"/>
      <c r="D22" s="1472"/>
      <c r="E22" s="1472"/>
      <c r="F22" s="1472"/>
      <c r="G22" s="1473"/>
      <c r="H22" s="1472"/>
      <c r="I22" s="1473"/>
      <c r="J22" s="1472"/>
      <c r="K22" s="1472"/>
      <c r="L22" s="1479"/>
    </row>
    <row r="23" spans="2:12" ht="45" customHeight="1" x14ac:dyDescent="0.2">
      <c r="B23" s="2498" t="s">
        <v>2165</v>
      </c>
      <c r="C23" s="2498"/>
      <c r="D23" s="2498"/>
      <c r="E23" s="2498"/>
      <c r="F23" s="2498"/>
      <c r="G23" s="2498"/>
      <c r="H23" s="2498"/>
      <c r="I23" s="2498"/>
      <c r="J23" s="2498"/>
      <c r="K23" s="2498"/>
      <c r="L23" s="1479"/>
    </row>
    <row r="24" spans="2:12" ht="4.5" customHeight="1" x14ac:dyDescent="0.2">
      <c r="B24" s="1458"/>
      <c r="C24" s="1458"/>
      <c r="L24" s="1479"/>
    </row>
    <row r="25" spans="2:12" ht="13.5" customHeight="1" x14ac:dyDescent="0.2">
      <c r="B25" s="1507" t="s">
        <v>1579</v>
      </c>
      <c r="C25" s="1507"/>
      <c r="D25" s="1472"/>
      <c r="E25" s="1472"/>
      <c r="F25" s="1472"/>
      <c r="G25" s="1473"/>
      <c r="H25" s="1472"/>
      <c r="I25" s="1473"/>
      <c r="J25" s="1472"/>
      <c r="K25" s="1472"/>
      <c r="L25" s="1479"/>
    </row>
    <row r="26" spans="2:12" ht="45.75" customHeight="1" x14ac:dyDescent="0.2">
      <c r="B26" s="2498" t="s">
        <v>2166</v>
      </c>
      <c r="C26" s="2498"/>
      <c r="D26" s="2498"/>
      <c r="E26" s="2498"/>
      <c r="F26" s="2498"/>
      <c r="G26" s="2498"/>
      <c r="H26" s="2498"/>
      <c r="I26" s="2498"/>
      <c r="J26" s="2498"/>
      <c r="K26" s="2498"/>
      <c r="L26" s="1479"/>
    </row>
    <row r="27" spans="2:12" ht="4.5" customHeight="1" x14ac:dyDescent="0.2">
      <c r="B27" s="1458"/>
      <c r="C27" s="1458"/>
      <c r="L27" s="1479"/>
    </row>
    <row r="28" spans="2:12" ht="13.5" customHeight="1" x14ac:dyDescent="0.2">
      <c r="B28" s="1506" t="s">
        <v>1578</v>
      </c>
      <c r="C28" s="1506"/>
      <c r="D28" s="1472"/>
      <c r="E28" s="1472"/>
      <c r="F28" s="1472"/>
      <c r="G28" s="1473"/>
      <c r="H28" s="1472"/>
      <c r="I28" s="1473"/>
      <c r="J28" s="1472"/>
      <c r="K28" s="1472"/>
      <c r="L28" s="1479"/>
    </row>
    <row r="29" spans="2:12" ht="51" customHeight="1" x14ac:dyDescent="0.2">
      <c r="B29" s="2500" t="s">
        <v>2167</v>
      </c>
      <c r="C29" s="2500"/>
      <c r="D29" s="2498"/>
      <c r="E29" s="2498"/>
      <c r="F29" s="2498"/>
      <c r="G29" s="2498"/>
      <c r="H29" s="2498"/>
      <c r="I29" s="2498"/>
      <c r="J29" s="2498"/>
      <c r="K29" s="2498"/>
      <c r="L29" s="1479"/>
    </row>
    <row r="30" spans="2:12" ht="4.5" customHeight="1" x14ac:dyDescent="0.2">
      <c r="B30" s="1505"/>
      <c r="C30" s="1505"/>
      <c r="D30" s="1428"/>
      <c r="E30" s="1428"/>
      <c r="F30" s="1428"/>
      <c r="G30" s="1461"/>
      <c r="H30" s="1428"/>
      <c r="I30" s="1461"/>
      <c r="J30" s="1428"/>
      <c r="K30" s="1428"/>
      <c r="L30" s="1479"/>
    </row>
    <row r="31" spans="2:12" s="1428" customFormat="1" ht="13.5" customHeight="1" x14ac:dyDescent="0.2">
      <c r="B31" s="1504" t="s">
        <v>1577</v>
      </c>
      <c r="C31" s="1504"/>
      <c r="D31" s="1503"/>
      <c r="E31" s="1472"/>
      <c r="F31" s="1472"/>
      <c r="G31" s="1473"/>
      <c r="H31" s="1472"/>
      <c r="I31" s="1473"/>
      <c r="J31" s="1472"/>
      <c r="K31" s="1472"/>
      <c r="L31" s="1479"/>
    </row>
    <row r="32" spans="2:12" s="1428" customFormat="1" ht="45.75" customHeight="1" x14ac:dyDescent="0.2">
      <c r="B32" s="2501" t="s">
        <v>2168</v>
      </c>
      <c r="C32" s="2501"/>
      <c r="D32" s="2498"/>
      <c r="E32" s="2498"/>
      <c r="F32" s="2498"/>
      <c r="G32" s="2498"/>
      <c r="H32" s="2498"/>
      <c r="I32" s="2498"/>
      <c r="J32" s="2498"/>
      <c r="K32" s="2498"/>
      <c r="L32" s="1479"/>
    </row>
    <row r="33" spans="2:13" s="1428" customFormat="1" ht="4.5" customHeight="1" x14ac:dyDescent="0.2">
      <c r="B33" s="1502"/>
      <c r="C33" s="1502"/>
      <c r="G33" s="1461"/>
      <c r="I33" s="1461"/>
      <c r="L33" s="1479"/>
    </row>
    <row r="34" spans="2:13" s="1428" customFormat="1" ht="11.1" customHeight="1" x14ac:dyDescent="0.2">
      <c r="B34" s="1501" t="s">
        <v>1576</v>
      </c>
      <c r="C34" s="1744"/>
      <c r="D34" s="1499"/>
      <c r="E34" s="1499"/>
      <c r="F34" s="1499"/>
      <c r="G34" s="1500"/>
      <c r="H34" s="1499"/>
      <c r="I34" s="1500"/>
      <c r="J34" s="1499"/>
      <c r="K34" s="1498"/>
      <c r="L34" s="1479"/>
    </row>
    <row r="35" spans="2:13" s="1428" customFormat="1" ht="13.5" customHeight="1" x14ac:dyDescent="0.2">
      <c r="B35" s="1494" t="s">
        <v>1575</v>
      </c>
      <c r="C35" s="1745"/>
      <c r="D35" s="1497"/>
      <c r="E35" s="1496"/>
      <c r="F35" s="1495" t="s">
        <v>1574</v>
      </c>
      <c r="G35" s="1491"/>
      <c r="H35" s="1490"/>
      <c r="I35" s="1489"/>
      <c r="J35" s="1484"/>
      <c r="K35" s="1488"/>
      <c r="L35" s="1479"/>
    </row>
    <row r="36" spans="2:13" s="1428" customFormat="1" ht="13.5" customHeight="1" x14ac:dyDescent="0.2">
      <c r="B36" s="1494" t="s">
        <v>1573</v>
      </c>
      <c r="C36" s="1745"/>
      <c r="D36" s="1493"/>
      <c r="E36" s="1490"/>
      <c r="F36" s="1492" t="s">
        <v>1572</v>
      </c>
      <c r="G36" s="1491"/>
      <c r="H36" s="1490"/>
      <c r="I36" s="1489"/>
      <c r="J36" s="1484"/>
      <c r="K36" s="1488"/>
      <c r="L36" s="1479"/>
      <c r="M36" s="1487"/>
    </row>
    <row r="37" spans="2:13" s="1428" customFormat="1" ht="11.45" customHeight="1" x14ac:dyDescent="0.2">
      <c r="B37" s="1486"/>
      <c r="C37" s="1484"/>
      <c r="D37" s="1484"/>
      <c r="E37" s="1484"/>
      <c r="F37" s="1484"/>
      <c r="G37" s="1485"/>
      <c r="H37" s="1484"/>
      <c r="I37" s="1485"/>
      <c r="J37" s="1484"/>
      <c r="K37" s="1483"/>
      <c r="L37" s="1479"/>
    </row>
    <row r="38" spans="2:13" s="1428" customFormat="1" ht="8.25" customHeight="1" thickBot="1" x14ac:dyDescent="0.25">
      <c r="B38" s="1479"/>
      <c r="C38" s="1479"/>
      <c r="D38" s="1479"/>
      <c r="E38" s="1479"/>
      <c r="F38" s="1479"/>
      <c r="G38" s="1482"/>
      <c r="H38" s="1479"/>
      <c r="I38" s="1482"/>
      <c r="J38" s="1479"/>
      <c r="K38" s="1479"/>
      <c r="L38" s="1479"/>
    </row>
    <row r="39" spans="2:13" ht="11.85" customHeight="1" x14ac:dyDescent="0.2">
      <c r="B39" s="1481" t="s">
        <v>1835</v>
      </c>
      <c r="C39" s="1481"/>
      <c r="D39" s="1480"/>
      <c r="E39" s="1480"/>
      <c r="F39" s="1480"/>
      <c r="L39" s="1479"/>
    </row>
    <row r="40" spans="2:13" ht="9.6" customHeight="1" x14ac:dyDescent="0.2">
      <c r="B40" s="1373" t="s">
        <v>2029</v>
      </c>
      <c r="C40" s="1373"/>
      <c r="L40" s="1479"/>
    </row>
    <row r="41" spans="2:13" ht="9.6" customHeight="1" x14ac:dyDescent="0.2">
      <c r="B41" s="1373" t="s">
        <v>2030</v>
      </c>
      <c r="C41" s="1373"/>
    </row>
    <row r="42" spans="2:13" ht="11.85" customHeight="1" x14ac:dyDescent="0.2">
      <c r="B42" s="1377" t="s">
        <v>1571</v>
      </c>
      <c r="C42" s="1377"/>
    </row>
    <row r="43" spans="2:13" ht="9.6" customHeight="1" x14ac:dyDescent="0.2">
      <c r="B43" s="1373" t="s">
        <v>1570</v>
      </c>
      <c r="C43" s="1373"/>
      <c r="M43" s="1478"/>
    </row>
    <row r="44" spans="2:13" ht="12.6" customHeight="1" x14ac:dyDescent="0.2">
      <c r="B44" s="1377" t="s">
        <v>2031</v>
      </c>
      <c r="C44" s="1377"/>
      <c r="M44" s="1478"/>
    </row>
    <row r="45" spans="2:13" ht="9.6" customHeight="1" x14ac:dyDescent="0.2">
      <c r="B45" s="1373"/>
      <c r="C45" s="1373"/>
      <c r="M45" s="1478"/>
    </row>
  </sheetData>
  <mergeCells count="12">
    <mergeCell ref="B26:K26"/>
    <mergeCell ref="B29:K29"/>
    <mergeCell ref="B32:K32"/>
    <mergeCell ref="B1:K1"/>
    <mergeCell ref="B2:K2"/>
    <mergeCell ref="B3:K3"/>
    <mergeCell ref="B4:K4"/>
    <mergeCell ref="B7:K7"/>
    <mergeCell ref="B14:K14"/>
    <mergeCell ref="B17:K17"/>
    <mergeCell ref="B20:K20"/>
    <mergeCell ref="B23:K23"/>
  </mergeCells>
  <pageMargins left="0.32" right="0.27" top="0.68" bottom="0.47" header="0.26" footer="0.31"/>
  <pageSetup firstPageNumber="41" orientation="portrait" useFirstPageNumber="1" r:id="rId1"/>
  <headerFooter alignWithMargins="0">
    <oddHeader>&amp;L&amp;8Page 39&amp;R&amp;8Page 39</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28" zoomScale="110" zoomScaleNormal="110" workbookViewId="0">
      <selection activeCell="D8" sqref="D8"/>
    </sheetView>
  </sheetViews>
  <sheetFormatPr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04" t="str">
        <f>'Single Audit Cover'!A7</f>
        <v>Franklin-Jefferson Co Special Education Dist</v>
      </c>
      <c r="C1" s="2504"/>
      <c r="D1" s="2504"/>
      <c r="E1" s="2504"/>
      <c r="F1" s="2504"/>
      <c r="G1" s="2504"/>
      <c r="H1" s="2504"/>
      <c r="I1" s="2504"/>
      <c r="J1" s="2504"/>
      <c r="K1" s="2504"/>
      <c r="L1" s="1546"/>
    </row>
    <row r="2" spans="1:12" ht="12.75" customHeight="1" x14ac:dyDescent="0.2">
      <c r="B2" s="2505">
        <f>'Single Audit Cover'!E7</f>
        <v>13041801060</v>
      </c>
      <c r="C2" s="2505"/>
      <c r="D2" s="2505"/>
      <c r="E2" s="2505"/>
      <c r="F2" s="2505"/>
      <c r="G2" s="2505"/>
      <c r="H2" s="2505"/>
      <c r="I2" s="2505"/>
      <c r="J2" s="2505"/>
      <c r="K2" s="2505"/>
      <c r="L2" s="1545"/>
    </row>
    <row r="3" spans="1:12" ht="12.75" customHeight="1" x14ac:dyDescent="0.2">
      <c r="B3" s="2483" t="s">
        <v>1569</v>
      </c>
      <c r="C3" s="2483"/>
      <c r="D3" s="2483"/>
      <c r="E3" s="2483"/>
      <c r="F3" s="2483"/>
      <c r="G3" s="2483"/>
      <c r="H3" s="2483"/>
      <c r="I3" s="2483"/>
      <c r="J3" s="2483"/>
      <c r="K3" s="2483"/>
      <c r="L3" s="1522"/>
    </row>
    <row r="4" spans="1:12" ht="12.75" customHeight="1" x14ac:dyDescent="0.2">
      <c r="B4" s="2483" t="str">
        <f>'[2]Single Audit Cover'!A4</f>
        <v>Year Ending June 30, 2016</v>
      </c>
      <c r="C4" s="2483"/>
      <c r="D4" s="2483"/>
      <c r="E4" s="2483"/>
      <c r="F4" s="2483"/>
      <c r="G4" s="2483"/>
      <c r="H4" s="2483"/>
      <c r="I4" s="2483"/>
      <c r="J4" s="2483"/>
      <c r="K4" s="2483"/>
      <c r="L4" s="1522"/>
    </row>
    <row r="5" spans="1:12" ht="5.25" customHeight="1" x14ac:dyDescent="0.2">
      <c r="B5" s="1354" t="s">
        <v>1390</v>
      </c>
      <c r="C5" s="1354"/>
      <c r="L5" s="1428"/>
    </row>
    <row r="6" spans="1:12" ht="30.75" customHeight="1" x14ac:dyDescent="0.2">
      <c r="A6" s="1428"/>
      <c r="B6" s="2506" t="s">
        <v>1610</v>
      </c>
      <c r="C6" s="2506"/>
      <c r="D6" s="2506"/>
      <c r="E6" s="2506"/>
      <c r="F6" s="2506"/>
      <c r="G6" s="2506"/>
      <c r="H6" s="2506"/>
      <c r="I6" s="2506"/>
      <c r="J6" s="2506"/>
      <c r="K6" s="2506"/>
      <c r="L6" s="1428"/>
    </row>
    <row r="7" spans="1:12" ht="4.5" customHeight="1" x14ac:dyDescent="0.2">
      <c r="B7" s="1472"/>
      <c r="C7" s="1472"/>
      <c r="D7" s="1472"/>
      <c r="E7" s="1472"/>
      <c r="F7" s="1472"/>
      <c r="G7" s="1473"/>
      <c r="H7" s="1472"/>
      <c r="I7" s="1473"/>
      <c r="J7" s="1472"/>
      <c r="K7" s="1472"/>
      <c r="L7" s="1428"/>
    </row>
    <row r="8" spans="1:12" ht="13.5" customHeight="1" x14ac:dyDescent="0.2">
      <c r="B8" s="1435" t="s">
        <v>1609</v>
      </c>
      <c r="C8" s="1746" t="s">
        <v>1960</v>
      </c>
      <c r="D8" s="1747" t="s">
        <v>2116</v>
      </c>
      <c r="E8" s="1428"/>
      <c r="F8" s="1519" t="s">
        <v>1587</v>
      </c>
      <c r="G8" s="1543"/>
      <c r="H8" s="1544" t="s">
        <v>1608</v>
      </c>
      <c r="I8" s="1543"/>
      <c r="J8" s="1542" t="s">
        <v>1607</v>
      </c>
      <c r="L8" s="1428"/>
    </row>
    <row r="9" spans="1:12" ht="13.5" customHeight="1" x14ac:dyDescent="0.2">
      <c r="D9" s="1428"/>
      <c r="E9" s="1428"/>
      <c r="F9" s="1428"/>
      <c r="G9" s="1461"/>
      <c r="H9" s="1428"/>
      <c r="I9" s="1515" t="s">
        <v>1584</v>
      </c>
      <c r="J9" s="1428"/>
      <c r="K9" s="1541"/>
      <c r="L9" s="1428"/>
    </row>
    <row r="10" spans="1:12" ht="4.5" customHeight="1" x14ac:dyDescent="0.2">
      <c r="B10" s="1540"/>
      <c r="C10" s="1540"/>
      <c r="D10" s="1469"/>
      <c r="E10" s="1469"/>
      <c r="F10" s="1469"/>
      <c r="G10" s="1470"/>
      <c r="H10" s="1469"/>
      <c r="I10" s="1470"/>
      <c r="J10" s="1469"/>
      <c r="K10" s="1469"/>
      <c r="L10" s="1428"/>
    </row>
    <row r="11" spans="1:12" ht="5.25" customHeight="1" x14ac:dyDescent="0.2">
      <c r="B11" s="1428"/>
      <c r="C11" s="1428"/>
      <c r="D11" s="1539"/>
      <c r="E11" s="1428"/>
      <c r="F11" s="1428"/>
      <c r="G11" s="1461"/>
      <c r="H11" s="1428"/>
      <c r="I11" s="1461"/>
      <c r="J11" s="1428"/>
      <c r="K11" s="1467"/>
      <c r="L11" s="1428"/>
    </row>
    <row r="12" spans="1:12" ht="13.5" customHeight="1" x14ac:dyDescent="0.2">
      <c r="B12" s="1519" t="s">
        <v>1606</v>
      </c>
      <c r="C12" s="1519"/>
      <c r="D12" s="1539"/>
      <c r="E12" s="1428"/>
      <c r="F12" s="2497"/>
      <c r="G12" s="2497"/>
      <c r="H12" s="2497"/>
      <c r="I12" s="2497"/>
      <c r="J12" s="2497"/>
      <c r="K12" s="2497"/>
      <c r="L12" s="1428"/>
    </row>
    <row r="13" spans="1:12" ht="9.6" customHeight="1" x14ac:dyDescent="0.2">
      <c r="B13" s="1321"/>
      <c r="C13" s="1321"/>
      <c r="D13" s="1539"/>
      <c r="E13" s="1428"/>
      <c r="F13" s="1428"/>
      <c r="G13" s="1461"/>
      <c r="H13" s="1428"/>
      <c r="I13" s="1461"/>
      <c r="J13" s="1428"/>
      <c r="K13" s="1467"/>
      <c r="L13" s="1428"/>
    </row>
    <row r="14" spans="1:12" ht="13.5" customHeight="1" x14ac:dyDescent="0.2">
      <c r="B14" s="1435" t="s">
        <v>1605</v>
      </c>
      <c r="C14" s="1435"/>
      <c r="D14" s="2507"/>
      <c r="E14" s="2507"/>
      <c r="F14" s="2507"/>
      <c r="H14" s="1434" t="s">
        <v>1604</v>
      </c>
      <c r="I14" s="2508"/>
      <c r="J14" s="2508"/>
      <c r="K14" s="2508"/>
      <c r="L14" s="1428"/>
    </row>
    <row r="15" spans="1:12" ht="9.4" customHeight="1" x14ac:dyDescent="0.2">
      <c r="B15" s="1435"/>
      <c r="C15" s="1435"/>
      <c r="D15" s="1372"/>
      <c r="E15" s="1354"/>
      <c r="F15" s="1354"/>
      <c r="G15" s="1429"/>
      <c r="H15" s="1354"/>
      <c r="I15" s="1538"/>
      <c r="J15" s="1427"/>
      <c r="K15" s="1433"/>
      <c r="L15" s="1428"/>
    </row>
    <row r="16" spans="1:12" ht="13.5" customHeight="1" x14ac:dyDescent="0.2">
      <c r="B16" s="1435" t="s">
        <v>1603</v>
      </c>
      <c r="C16" s="1435"/>
      <c r="D16" s="2508"/>
      <c r="E16" s="2508"/>
      <c r="F16" s="2508"/>
      <c r="G16" s="2508"/>
      <c r="H16" s="2508"/>
      <c r="I16" s="2508"/>
      <c r="J16" s="2508"/>
      <c r="K16" s="2508"/>
      <c r="L16" s="1428"/>
    </row>
    <row r="17" spans="2:12" ht="13.5" customHeight="1" x14ac:dyDescent="0.2">
      <c r="B17" s="1435" t="s">
        <v>1602</v>
      </c>
      <c r="C17" s="1435"/>
      <c r="D17" s="2509"/>
      <c r="E17" s="2509"/>
      <c r="F17" s="2509"/>
      <c r="G17" s="2509"/>
      <c r="H17" s="2509"/>
      <c r="I17" s="2509"/>
      <c r="J17" s="2509"/>
      <c r="K17" s="2509"/>
      <c r="L17" s="1428"/>
    </row>
    <row r="18" spans="2:12" ht="9.4" customHeight="1" x14ac:dyDescent="0.2">
      <c r="B18" s="1469"/>
      <c r="C18" s="1469"/>
      <c r="D18" s="1469"/>
      <c r="E18" s="1469"/>
      <c r="F18" s="1469"/>
      <c r="G18" s="1470"/>
      <c r="H18" s="1469"/>
      <c r="I18" s="1470"/>
      <c r="J18" s="1469"/>
      <c r="K18" s="1469"/>
      <c r="L18" s="1428"/>
    </row>
    <row r="19" spans="2:12" ht="13.5" customHeight="1" x14ac:dyDescent="0.2">
      <c r="B19" s="1533" t="s">
        <v>1601</v>
      </c>
      <c r="C19" s="1533"/>
      <c r="D19" s="1537"/>
      <c r="E19" s="1537"/>
      <c r="F19" s="1537"/>
      <c r="G19" s="1536"/>
      <c r="H19" s="1537"/>
      <c r="I19" s="1536"/>
      <c r="J19" s="1428"/>
      <c r="K19" s="1428"/>
      <c r="L19" s="1428"/>
    </row>
    <row r="20" spans="2:12" ht="35.25" customHeight="1" x14ac:dyDescent="0.2">
      <c r="B20" s="2498"/>
      <c r="C20" s="2498"/>
      <c r="D20" s="2498"/>
      <c r="E20" s="2498"/>
      <c r="F20" s="2498"/>
      <c r="G20" s="2498"/>
      <c r="H20" s="2498"/>
      <c r="I20" s="2498"/>
      <c r="J20" s="2498"/>
      <c r="K20" s="2498"/>
      <c r="L20" s="1467"/>
    </row>
    <row r="21" spans="2:12" ht="4.5" customHeight="1" x14ac:dyDescent="0.2">
      <c r="B21" s="1532"/>
      <c r="C21" s="1532"/>
      <c r="D21" s="1535"/>
      <c r="E21" s="1535"/>
      <c r="F21" s="1535"/>
      <c r="G21" s="1470"/>
      <c r="H21" s="1535"/>
      <c r="I21" s="1470"/>
      <c r="J21" s="1535"/>
      <c r="K21" s="1535"/>
      <c r="L21" s="1467"/>
    </row>
    <row r="22" spans="2:12" ht="13.35" customHeight="1" x14ac:dyDescent="0.2">
      <c r="B22" s="1533" t="s">
        <v>1600</v>
      </c>
      <c r="C22" s="1533"/>
      <c r="D22" s="1428"/>
      <c r="E22" s="1428"/>
      <c r="F22" s="1428"/>
      <c r="G22" s="1461"/>
      <c r="H22" s="1428"/>
      <c r="I22" s="1461"/>
      <c r="J22" s="1428"/>
      <c r="K22" s="1428"/>
      <c r="L22" s="1428"/>
    </row>
    <row r="23" spans="2:12" ht="37.5" customHeight="1" x14ac:dyDescent="0.2">
      <c r="B23" s="2498"/>
      <c r="C23" s="2498"/>
      <c r="D23" s="2498"/>
      <c r="E23" s="2498"/>
      <c r="F23" s="2498"/>
      <c r="G23" s="2498"/>
      <c r="H23" s="2498"/>
      <c r="I23" s="2498"/>
      <c r="J23" s="2498"/>
      <c r="K23" s="2498"/>
      <c r="L23" s="1428"/>
    </row>
    <row r="24" spans="2:12" ht="4.5" customHeight="1" x14ac:dyDescent="0.2">
      <c r="B24" s="1532"/>
      <c r="C24" s="1532"/>
      <c r="D24" s="1469"/>
      <c r="E24" s="1469"/>
      <c r="F24" s="1469"/>
      <c r="G24" s="1470"/>
      <c r="H24" s="1469"/>
      <c r="I24" s="1470"/>
      <c r="J24" s="1469"/>
      <c r="K24" s="1469"/>
      <c r="L24" s="1428"/>
    </row>
    <row r="25" spans="2:12" ht="13.5" customHeight="1" x14ac:dyDescent="0.2">
      <c r="B25" s="1533" t="s">
        <v>1599</v>
      </c>
      <c r="C25" s="1533"/>
      <c r="D25" s="1428"/>
      <c r="E25" s="1428"/>
      <c r="F25" s="1428"/>
      <c r="G25" s="1461"/>
      <c r="H25" s="1428"/>
      <c r="I25" s="1461"/>
      <c r="J25" s="1428"/>
      <c r="K25" s="1428"/>
      <c r="L25" s="1428"/>
    </row>
    <row r="26" spans="2:12" ht="37.5" customHeight="1" x14ac:dyDescent="0.2">
      <c r="B26" s="2498"/>
      <c r="C26" s="2498"/>
      <c r="D26" s="2498"/>
      <c r="E26" s="2498"/>
      <c r="F26" s="2498"/>
      <c r="G26" s="2498"/>
      <c r="H26" s="2498"/>
      <c r="I26" s="2498"/>
      <c r="J26" s="2498"/>
      <c r="K26" s="2498"/>
      <c r="L26" s="1428"/>
    </row>
    <row r="27" spans="2:12" ht="4.5" customHeight="1" x14ac:dyDescent="0.2">
      <c r="B27" s="1534"/>
      <c r="C27" s="1534"/>
      <c r="D27" s="1534"/>
      <c r="E27" s="1469"/>
      <c r="F27" s="1469"/>
      <c r="G27" s="1470"/>
      <c r="H27" s="1469"/>
      <c r="I27" s="1470"/>
      <c r="J27" s="1469"/>
      <c r="K27" s="1469"/>
      <c r="L27" s="1428"/>
    </row>
    <row r="28" spans="2:12" ht="13.5" customHeight="1" x14ac:dyDescent="0.2">
      <c r="B28" s="1533" t="s">
        <v>1598</v>
      </c>
      <c r="C28" s="1533"/>
      <c r="D28" s="1428"/>
      <c r="E28" s="1428"/>
      <c r="F28" s="1428"/>
      <c r="G28" s="1461"/>
      <c r="H28" s="1428"/>
      <c r="I28" s="1461"/>
      <c r="J28" s="1428"/>
      <c r="K28" s="1428"/>
      <c r="L28" s="1428"/>
    </row>
    <row r="29" spans="2:12" ht="37.5" customHeight="1" x14ac:dyDescent="0.2">
      <c r="B29" s="2498"/>
      <c r="C29" s="2498"/>
      <c r="D29" s="2498"/>
      <c r="E29" s="2498"/>
      <c r="F29" s="2498"/>
      <c r="G29" s="2498"/>
      <c r="H29" s="2498"/>
      <c r="I29" s="2498"/>
      <c r="J29" s="2498"/>
      <c r="K29" s="2498"/>
      <c r="L29" s="1428"/>
    </row>
    <row r="30" spans="2:12" ht="4.5" customHeight="1" x14ac:dyDescent="0.2">
      <c r="B30" s="1532"/>
      <c r="C30" s="1532"/>
      <c r="D30" s="1469"/>
      <c r="E30" s="1469"/>
      <c r="F30" s="1469"/>
      <c r="G30" s="1470"/>
      <c r="H30" s="1469"/>
      <c r="I30" s="1470"/>
      <c r="J30" s="1469"/>
      <c r="K30" s="1469"/>
      <c r="L30" s="1428"/>
    </row>
    <row r="31" spans="2:12" ht="13.5" customHeight="1" x14ac:dyDescent="0.2">
      <c r="B31" s="1533" t="s">
        <v>1597</v>
      </c>
      <c r="C31" s="1533"/>
      <c r="D31" s="1428"/>
      <c r="E31" s="1428"/>
      <c r="F31" s="1428"/>
      <c r="G31" s="1461"/>
      <c r="H31" s="1428"/>
      <c r="I31" s="1461"/>
      <c r="J31" s="1428"/>
      <c r="K31" s="1428"/>
      <c r="L31" s="1428"/>
    </row>
    <row r="32" spans="2:12" ht="37.5" customHeight="1" x14ac:dyDescent="0.2">
      <c r="B32" s="2498"/>
      <c r="C32" s="2498"/>
      <c r="D32" s="2498"/>
      <c r="E32" s="2498"/>
      <c r="F32" s="2498"/>
      <c r="G32" s="2498"/>
      <c r="H32" s="2498"/>
      <c r="I32" s="2498"/>
      <c r="J32" s="2498"/>
      <c r="K32" s="2498"/>
      <c r="L32" s="1428"/>
    </row>
    <row r="33" spans="2:12" ht="4.5" customHeight="1" x14ac:dyDescent="0.2">
      <c r="B33" s="1532"/>
      <c r="C33" s="1532"/>
      <c r="D33" s="1469"/>
      <c r="E33" s="1469"/>
      <c r="F33" s="1469"/>
      <c r="G33" s="1470"/>
      <c r="H33" s="1469"/>
      <c r="I33" s="1470"/>
      <c r="J33" s="1469"/>
      <c r="K33" s="1469"/>
      <c r="L33" s="1428"/>
    </row>
    <row r="34" spans="2:12" ht="13.5" customHeight="1" x14ac:dyDescent="0.2">
      <c r="B34" s="1519" t="s">
        <v>1596</v>
      </c>
      <c r="C34" s="1519"/>
      <c r="D34" s="1428"/>
      <c r="E34" s="1428"/>
      <c r="F34" s="1428"/>
      <c r="G34" s="1461"/>
      <c r="H34" s="1428"/>
      <c r="I34" s="1461"/>
      <c r="J34" s="1428"/>
      <c r="K34" s="1428"/>
      <c r="L34" s="1428"/>
    </row>
    <row r="35" spans="2:12" ht="37.5" customHeight="1" x14ac:dyDescent="0.2">
      <c r="B35" s="2498"/>
      <c r="C35" s="2498"/>
      <c r="D35" s="2498"/>
      <c r="E35" s="2498"/>
      <c r="F35" s="2498"/>
      <c r="G35" s="2498"/>
      <c r="H35" s="2498"/>
      <c r="I35" s="2498"/>
      <c r="J35" s="2498"/>
      <c r="K35" s="2498"/>
      <c r="L35" s="1428"/>
    </row>
    <row r="36" spans="2:12" ht="4.5" customHeight="1" x14ac:dyDescent="0.2">
      <c r="B36" s="1532"/>
      <c r="C36" s="1532"/>
      <c r="D36" s="1469"/>
      <c r="E36" s="1469"/>
      <c r="F36" s="1469"/>
      <c r="G36" s="1470"/>
      <c r="H36" s="1469"/>
      <c r="I36" s="1470"/>
      <c r="J36" s="1469"/>
      <c r="K36" s="1469"/>
      <c r="L36" s="1428"/>
    </row>
    <row r="37" spans="2:12" ht="13.5" customHeight="1" x14ac:dyDescent="0.2">
      <c r="B37" s="1519" t="s">
        <v>1595</v>
      </c>
      <c r="C37" s="1519"/>
      <c r="D37" s="1428"/>
      <c r="E37" s="1428"/>
      <c r="F37" s="1428"/>
      <c r="G37" s="1461"/>
      <c r="H37" s="1428"/>
      <c r="I37" s="1461"/>
      <c r="J37" s="1428"/>
      <c r="K37" s="1428"/>
      <c r="L37" s="1428"/>
    </row>
    <row r="38" spans="2:12" ht="35.25" customHeight="1" x14ac:dyDescent="0.2">
      <c r="B38" s="2498"/>
      <c r="C38" s="2498"/>
      <c r="D38" s="2498"/>
      <c r="E38" s="2498"/>
      <c r="F38" s="2498"/>
      <c r="G38" s="2498"/>
      <c r="H38" s="2498"/>
      <c r="I38" s="2498"/>
      <c r="J38" s="2498"/>
      <c r="K38" s="2498"/>
      <c r="L38" s="1428"/>
    </row>
    <row r="39" spans="2:12" ht="4.5" customHeight="1" x14ac:dyDescent="0.2">
      <c r="B39" s="1505"/>
      <c r="C39" s="1505"/>
      <c r="D39" s="1428"/>
      <c r="E39" s="1428"/>
      <c r="F39" s="1428"/>
      <c r="G39" s="1461"/>
      <c r="H39" s="1428"/>
      <c r="I39" s="1461"/>
      <c r="J39" s="1428"/>
      <c r="K39" s="1428"/>
      <c r="L39" s="1428"/>
    </row>
    <row r="40" spans="2:12" s="1428" customFormat="1" ht="13.5" customHeight="1" x14ac:dyDescent="0.2">
      <c r="B40" s="1504" t="s">
        <v>1594</v>
      </c>
      <c r="C40" s="1504"/>
      <c r="D40" s="1503"/>
      <c r="E40" s="1472"/>
      <c r="F40" s="1472"/>
      <c r="G40" s="1473"/>
      <c r="H40" s="1472"/>
      <c r="I40" s="1473"/>
      <c r="J40" s="1472"/>
      <c r="K40" s="1472"/>
    </row>
    <row r="41" spans="2:12" s="1428" customFormat="1" ht="33.75" customHeight="1" x14ac:dyDescent="0.2">
      <c r="B41" s="2498"/>
      <c r="C41" s="2498"/>
      <c r="D41" s="2498"/>
      <c r="E41" s="2498"/>
      <c r="F41" s="2498"/>
      <c r="G41" s="2498"/>
      <c r="H41" s="2498"/>
      <c r="I41" s="2498"/>
      <c r="J41" s="2498"/>
      <c r="K41" s="2498"/>
    </row>
    <row r="42" spans="2:12" s="1428" customFormat="1" ht="4.5" customHeight="1" x14ac:dyDescent="0.2">
      <c r="B42" s="1502"/>
      <c r="C42" s="1502"/>
      <c r="G42" s="1461"/>
      <c r="I42" s="1461"/>
    </row>
    <row r="43" spans="2:12" s="1428" customFormat="1" ht="13.5" customHeight="1" x14ac:dyDescent="0.2">
      <c r="B43" s="1531" t="s">
        <v>1576</v>
      </c>
      <c r="C43" s="1748"/>
      <c r="D43" s="1499"/>
      <c r="E43" s="1499"/>
      <c r="F43" s="1499"/>
      <c r="G43" s="1500"/>
      <c r="H43" s="1499"/>
      <c r="I43" s="1500"/>
      <c r="J43" s="1499"/>
      <c r="K43" s="1498"/>
      <c r="L43" s="1527"/>
    </row>
    <row r="44" spans="2:12" s="1428" customFormat="1" ht="13.5" customHeight="1" x14ac:dyDescent="0.2">
      <c r="B44" s="1494" t="s">
        <v>1575</v>
      </c>
      <c r="C44" s="1745"/>
      <c r="D44" s="1530"/>
      <c r="E44" s="1496"/>
      <c r="F44" s="1492" t="s">
        <v>1574</v>
      </c>
      <c r="G44" s="1489"/>
      <c r="H44" s="1490"/>
      <c r="I44" s="1489"/>
      <c r="J44" s="1529"/>
      <c r="K44" s="1528"/>
      <c r="L44" s="1527"/>
    </row>
    <row r="45" spans="2:12" s="1428" customFormat="1" ht="13.5" customHeight="1" x14ac:dyDescent="0.2">
      <c r="B45" s="1494" t="s">
        <v>1573</v>
      </c>
      <c r="C45" s="1745"/>
      <c r="D45" s="1529"/>
      <c r="E45" s="1490"/>
      <c r="F45" s="1492" t="s">
        <v>1572</v>
      </c>
      <c r="G45" s="1489"/>
      <c r="H45" s="1490"/>
      <c r="I45" s="1489"/>
      <c r="J45" s="1529"/>
      <c r="K45" s="1528"/>
      <c r="L45" s="1527"/>
    </row>
    <row r="46" spans="2:12" s="1428" customFormat="1" ht="13.5" customHeight="1" x14ac:dyDescent="0.2">
      <c r="B46" s="1486"/>
      <c r="C46" s="1484"/>
      <c r="D46" s="1484"/>
      <c r="E46" s="1484"/>
      <c r="F46" s="1484"/>
      <c r="G46" s="1485"/>
      <c r="H46" s="1484"/>
      <c r="I46" s="1485"/>
      <c r="J46" s="1484"/>
      <c r="K46" s="1483"/>
      <c r="L46" s="1527"/>
    </row>
    <row r="47" spans="2:12" ht="7.5" customHeight="1" thickBot="1" x14ac:dyDescent="0.3">
      <c r="B47" s="1526"/>
      <c r="C47" s="1526"/>
    </row>
    <row r="48" spans="2:12" ht="12.6" customHeight="1" x14ac:dyDescent="0.2">
      <c r="B48" s="1481" t="s">
        <v>1593</v>
      </c>
      <c r="C48" s="1481"/>
      <c r="D48" s="1480"/>
      <c r="E48" s="1480"/>
      <c r="F48" s="1480"/>
    </row>
    <row r="49" spans="2:9" ht="11.1" customHeight="1" x14ac:dyDescent="0.2">
      <c r="B49" s="1377" t="s">
        <v>1592</v>
      </c>
      <c r="C49" s="1377"/>
      <c r="G49" s="1368"/>
      <c r="I49" s="1368"/>
    </row>
    <row r="50" spans="2:9" ht="11.1" customHeight="1" x14ac:dyDescent="0.2">
      <c r="B50" s="1377" t="s">
        <v>2032</v>
      </c>
      <c r="C50" s="1377"/>
      <c r="G50" s="1368"/>
      <c r="I50" s="1368"/>
    </row>
    <row r="51" spans="2:9" ht="11.1" customHeight="1" x14ac:dyDescent="0.2">
      <c r="B51" s="1377" t="s">
        <v>1591</v>
      </c>
      <c r="C51" s="1377"/>
      <c r="G51" s="1368"/>
      <c r="I51" s="1368"/>
    </row>
    <row r="52" spans="2:9" ht="11.1" customHeight="1" x14ac:dyDescent="0.2">
      <c r="B52" s="1377" t="s">
        <v>1590</v>
      </c>
      <c r="C52" s="1377"/>
      <c r="G52" s="1368"/>
      <c r="I52" s="1368"/>
    </row>
  </sheetData>
  <sheetProtection sheet="1" objects="1" scenarios="1"/>
  <mergeCells count="18">
    <mergeCell ref="B35:K35"/>
    <mergeCell ref="B38:K38"/>
    <mergeCell ref="B41:K41"/>
    <mergeCell ref="D14:F14"/>
    <mergeCell ref="I14:K14"/>
    <mergeCell ref="D16:K16"/>
    <mergeCell ref="D17:K17"/>
    <mergeCell ref="B20:K20"/>
    <mergeCell ref="B23:K23"/>
    <mergeCell ref="B26:K26"/>
    <mergeCell ref="B29:K29"/>
    <mergeCell ref="B32:K32"/>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40&amp;R&amp;8Page 40</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5" sqref="B5"/>
    </sheetView>
  </sheetViews>
  <sheetFormatPr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488" t="str">
        <f>'Single Audit Cover'!A7</f>
        <v>Franklin-Jefferson Co Special Education Dist</v>
      </c>
      <c r="C1" s="2488"/>
      <c r="D1" s="2488"/>
      <c r="E1" s="1558"/>
    </row>
    <row r="2" spans="2:5" s="1388" customFormat="1" ht="12.75" customHeight="1" x14ac:dyDescent="0.2">
      <c r="B2" s="2490">
        <f>'Single Audit Cover'!E7</f>
        <v>13041801060</v>
      </c>
      <c r="C2" s="2490"/>
      <c r="D2" s="2490"/>
      <c r="E2" s="1557"/>
    </row>
    <row r="3" spans="2:5" s="1347" customFormat="1" ht="12.75" customHeight="1" x14ac:dyDescent="0.2">
      <c r="B3" s="2483" t="s">
        <v>1620</v>
      </c>
      <c r="C3" s="2483"/>
      <c r="D3" s="2483"/>
      <c r="E3" s="1969"/>
    </row>
    <row r="4" spans="2:5" s="1388" customFormat="1" ht="12.75" customHeight="1" x14ac:dyDescent="0.2">
      <c r="B4" s="2510" t="str">
        <f>'[2]Single Audit Cover'!A4</f>
        <v>Year Ending June 30, 2016</v>
      </c>
      <c r="C4" s="2510"/>
      <c r="D4" s="2510"/>
      <c r="E4" s="1556"/>
    </row>
    <row r="5" spans="2:5" s="1388" customFormat="1" ht="40.15" customHeight="1" x14ac:dyDescent="0.2">
      <c r="B5" s="1749"/>
      <c r="C5" s="1537"/>
      <c r="D5" s="1537"/>
      <c r="E5" s="1537"/>
    </row>
    <row r="6" spans="2:5" s="1388" customFormat="1" ht="13.5" customHeight="1" x14ac:dyDescent="0.2">
      <c r="B6" s="1555" t="s">
        <v>1619</v>
      </c>
      <c r="C6" s="1555" t="s">
        <v>1618</v>
      </c>
      <c r="D6" s="1555" t="s">
        <v>1617</v>
      </c>
    </row>
    <row r="7" spans="2:5" ht="13.5" customHeight="1" x14ac:dyDescent="0.2">
      <c r="B7" s="1750"/>
      <c r="C7" s="1554"/>
      <c r="D7" s="1554"/>
      <c r="E7" s="1554"/>
    </row>
    <row r="8" spans="2:5" ht="13.5" customHeight="1" x14ac:dyDescent="0.2">
      <c r="B8" s="1750" t="s">
        <v>2169</v>
      </c>
      <c r="C8" s="1554" t="s">
        <v>2170</v>
      </c>
      <c r="D8" s="1554" t="s">
        <v>2171</v>
      </c>
      <c r="E8" s="1554"/>
    </row>
    <row r="9" spans="2:5" ht="13.5" customHeight="1" x14ac:dyDescent="0.2">
      <c r="B9" s="1751"/>
      <c r="C9" s="1436"/>
      <c r="D9" s="1436"/>
      <c r="E9" s="1436"/>
    </row>
    <row r="10" spans="2:5" ht="13.5" customHeight="1" x14ac:dyDescent="0.2">
      <c r="B10" s="1750"/>
      <c r="C10" s="1436"/>
      <c r="D10" s="1436"/>
      <c r="E10" s="1436"/>
    </row>
    <row r="11" spans="2:5" ht="13.5" customHeight="1" x14ac:dyDescent="0.2">
      <c r="B11" s="1750"/>
      <c r="C11" s="1436"/>
      <c r="D11" s="1436"/>
      <c r="E11" s="1436"/>
    </row>
    <row r="12" spans="2:5" ht="13.5" customHeight="1" x14ac:dyDescent="0.2">
      <c r="B12" s="1750"/>
      <c r="C12" s="1436"/>
      <c r="D12" s="1436"/>
      <c r="E12" s="1436"/>
    </row>
    <row r="13" spans="2:5" ht="13.5" customHeight="1" x14ac:dyDescent="0.2">
      <c r="B13" s="1750"/>
      <c r="C13" s="1436"/>
      <c r="D13" s="1436"/>
      <c r="E13" s="1436"/>
    </row>
    <row r="14" spans="2:5" ht="13.5" customHeight="1" x14ac:dyDescent="0.2">
      <c r="B14" s="1750"/>
      <c r="C14" s="1436"/>
      <c r="D14" s="1436"/>
      <c r="E14" s="1436"/>
    </row>
    <row r="15" spans="2:5" ht="13.5" customHeight="1" x14ac:dyDescent="0.2">
      <c r="B15" s="1750"/>
      <c r="C15" s="1436"/>
      <c r="D15" s="1436"/>
      <c r="E15" s="1436"/>
    </row>
    <row r="16" spans="2:5" ht="13.5" customHeight="1" x14ac:dyDescent="0.2">
      <c r="B16" s="1750"/>
      <c r="C16" s="1436"/>
      <c r="D16" s="1436"/>
      <c r="E16" s="1436"/>
    </row>
    <row r="17" spans="2:5" ht="13.5" customHeight="1" x14ac:dyDescent="0.2">
      <c r="B17" s="1750"/>
      <c r="C17" s="1436"/>
      <c r="D17" s="1436"/>
      <c r="E17" s="1436"/>
    </row>
    <row r="18" spans="2:5" ht="13.5" customHeight="1" x14ac:dyDescent="0.2">
      <c r="B18" s="1750"/>
      <c r="C18" s="1436"/>
      <c r="D18" s="1436"/>
      <c r="E18" s="1436"/>
    </row>
    <row r="19" spans="2:5" ht="13.5" customHeight="1" x14ac:dyDescent="0.2">
      <c r="B19" s="1750"/>
      <c r="C19" s="1436"/>
      <c r="D19" s="1436"/>
      <c r="E19" s="1436"/>
    </row>
    <row r="20" spans="2:5" ht="13.5" customHeight="1" x14ac:dyDescent="0.2">
      <c r="B20" s="1750"/>
      <c r="C20" s="1436"/>
      <c r="D20" s="1436"/>
      <c r="E20" s="1436"/>
    </row>
    <row r="21" spans="2:5" ht="13.5" customHeight="1" x14ac:dyDescent="0.2">
      <c r="B21" s="1750"/>
      <c r="C21" s="1436"/>
      <c r="D21" s="1436"/>
      <c r="E21" s="1436"/>
    </row>
    <row r="22" spans="2:5" ht="13.5" customHeight="1" x14ac:dyDescent="0.2">
      <c r="B22" s="1750"/>
      <c r="C22" s="1436"/>
      <c r="D22" s="1436"/>
      <c r="E22" s="1436"/>
    </row>
    <row r="23" spans="2:5" ht="13.5" customHeight="1" x14ac:dyDescent="0.2">
      <c r="B23" s="1750"/>
      <c r="C23" s="1436"/>
      <c r="D23" s="1436"/>
      <c r="E23" s="1436"/>
    </row>
    <row r="24" spans="2:5" ht="13.5" customHeight="1" x14ac:dyDescent="0.2">
      <c r="B24" s="1750"/>
      <c r="C24" s="1436"/>
      <c r="D24" s="1436"/>
      <c r="E24" s="1436"/>
    </row>
    <row r="25" spans="2:5" ht="13.5" customHeight="1" x14ac:dyDescent="0.2">
      <c r="B25" s="1750"/>
      <c r="C25" s="1436"/>
      <c r="D25" s="1436"/>
      <c r="E25" s="1436"/>
    </row>
    <row r="26" spans="2:5" ht="13.5" customHeight="1" x14ac:dyDescent="0.2">
      <c r="B26" s="1750"/>
      <c r="C26" s="1436"/>
      <c r="D26" s="1436"/>
      <c r="E26" s="1436"/>
    </row>
    <row r="27" spans="2:5" ht="13.5" customHeight="1" x14ac:dyDescent="0.2">
      <c r="B27" s="1750"/>
      <c r="C27" s="1436"/>
      <c r="D27" s="1436"/>
      <c r="E27" s="1436"/>
    </row>
    <row r="28" spans="2:5" ht="13.5" customHeight="1" x14ac:dyDescent="0.2">
      <c r="B28" s="1750"/>
      <c r="C28" s="1436"/>
      <c r="D28" s="1436"/>
      <c r="E28" s="1436"/>
    </row>
    <row r="29" spans="2:5" ht="13.5" customHeight="1" x14ac:dyDescent="0.2">
      <c r="B29" s="1750"/>
      <c r="C29" s="1436"/>
      <c r="D29" s="1436"/>
      <c r="E29" s="1436"/>
    </row>
    <row r="30" spans="2:5" ht="13.5" customHeight="1" x14ac:dyDescent="0.2">
      <c r="B30" s="1750"/>
      <c r="C30" s="1436"/>
      <c r="D30" s="1436"/>
      <c r="E30" s="1436"/>
    </row>
    <row r="31" spans="2:5" ht="13.5" customHeight="1" x14ac:dyDescent="0.2">
      <c r="B31" s="1750"/>
      <c r="C31" s="1436"/>
      <c r="D31" s="1436"/>
      <c r="E31" s="1436"/>
    </row>
    <row r="32" spans="2:5" ht="13.5" customHeight="1" x14ac:dyDescent="0.2">
      <c r="B32" s="1752"/>
      <c r="C32" s="1436"/>
      <c r="D32" s="1436"/>
      <c r="E32" s="1436"/>
    </row>
    <row r="33" spans="2:5" ht="13.5" customHeight="1" x14ac:dyDescent="0.2">
      <c r="B33" s="1753"/>
      <c r="C33" s="1436"/>
      <c r="D33" s="1436"/>
      <c r="E33" s="1436"/>
    </row>
    <row r="34" spans="2:5" ht="13.5" customHeight="1" x14ac:dyDescent="0.2">
      <c r="B34" s="1754"/>
      <c r="C34" s="1436"/>
      <c r="D34" s="1436"/>
      <c r="E34" s="1436"/>
    </row>
    <row r="35" spans="2:5" ht="13.5" customHeight="1" x14ac:dyDescent="0.2">
      <c r="B35" s="1753"/>
      <c r="C35" s="1436"/>
      <c r="D35" s="1436"/>
      <c r="E35" s="1436"/>
    </row>
    <row r="36" spans="2:5" ht="13.5" customHeight="1" x14ac:dyDescent="0.2">
      <c r="B36" s="1755"/>
      <c r="C36" s="1436"/>
      <c r="D36" s="1436"/>
      <c r="E36" s="1436"/>
    </row>
    <row r="37" spans="2:5" ht="13.5" customHeight="1" x14ac:dyDescent="0.2">
      <c r="B37" s="1755"/>
      <c r="C37" s="1436"/>
      <c r="D37" s="1436"/>
      <c r="E37" s="1436"/>
    </row>
    <row r="38" spans="2:5" ht="13.5" customHeight="1" x14ac:dyDescent="0.2">
      <c r="B38" s="1753"/>
      <c r="C38" s="1436"/>
      <c r="D38" s="1436"/>
      <c r="E38" s="1436"/>
    </row>
    <row r="39" spans="2:5" ht="13.5" customHeight="1" x14ac:dyDescent="0.2">
      <c r="B39" s="1755"/>
      <c r="C39" s="1436"/>
      <c r="D39" s="1436"/>
      <c r="E39" s="1436"/>
    </row>
    <row r="40" spans="2:5" ht="13.5" customHeight="1" x14ac:dyDescent="0.2">
      <c r="B40" s="1753"/>
      <c r="C40" s="1436"/>
      <c r="D40" s="1436"/>
      <c r="E40" s="1436"/>
    </row>
    <row r="41" spans="2:5" ht="13.5" customHeight="1" x14ac:dyDescent="0.2">
      <c r="B41" s="1553"/>
      <c r="C41" s="1436"/>
      <c r="D41" s="1436"/>
      <c r="E41" s="1436"/>
    </row>
    <row r="42" spans="2:5" ht="13.5" customHeight="1" x14ac:dyDescent="0.2">
      <c r="B42" s="1552"/>
      <c r="C42" s="1436"/>
      <c r="D42" s="1436"/>
      <c r="E42" s="1436"/>
    </row>
    <row r="43" spans="2:5" ht="12.75" customHeight="1" thickBot="1" x14ac:dyDescent="0.25">
      <c r="B43" s="1551"/>
      <c r="C43" s="1436"/>
      <c r="D43" s="1436"/>
      <c r="E43" s="1436"/>
    </row>
    <row r="44" spans="2:5" ht="12.2" customHeight="1" x14ac:dyDescent="0.2">
      <c r="B44" s="1550" t="s">
        <v>1616</v>
      </c>
      <c r="C44" s="1480"/>
    </row>
    <row r="45" spans="2:5" ht="12.2" customHeight="1" x14ac:dyDescent="0.2">
      <c r="B45" s="1549" t="s">
        <v>2033</v>
      </c>
    </row>
    <row r="46" spans="2:5" ht="12.2" customHeight="1" x14ac:dyDescent="0.2">
      <c r="B46" s="1549" t="s">
        <v>1615</v>
      </c>
    </row>
    <row r="47" spans="2:5" ht="12.2" customHeight="1" x14ac:dyDescent="0.2">
      <c r="B47" s="1548" t="s">
        <v>1614</v>
      </c>
    </row>
    <row r="48" spans="2:5" ht="12.2" customHeight="1" x14ac:dyDescent="0.2">
      <c r="B48" s="1548" t="s">
        <v>1613</v>
      </c>
    </row>
    <row r="49" spans="2:5" ht="12.2" customHeight="1" x14ac:dyDescent="0.2">
      <c r="B49" s="1548" t="s">
        <v>1612</v>
      </c>
    </row>
    <row r="50" spans="2:5" ht="12.2" customHeight="1" x14ac:dyDescent="0.2">
      <c r="B50" s="1548" t="s">
        <v>1611</v>
      </c>
    </row>
    <row r="53" spans="2:5" ht="12.75" customHeight="1" x14ac:dyDescent="0.2"/>
    <row r="54" spans="2:5" ht="12.75" customHeight="1" x14ac:dyDescent="0.2">
      <c r="B54" s="1353"/>
    </row>
    <row r="55" spans="2:5" ht="12.75" customHeight="1" x14ac:dyDescent="0.2"/>
    <row r="56" spans="2:5" ht="12.75" customHeight="1" x14ac:dyDescent="0.2">
      <c r="B56" s="1428"/>
      <c r="C56" s="1428"/>
      <c r="D56" s="1428"/>
      <c r="E56" s="1428"/>
    </row>
    <row r="57" spans="2:5" ht="12.75" customHeight="1" x14ac:dyDescent="0.2">
      <c r="B57" s="1428"/>
      <c r="C57" s="1428"/>
      <c r="D57" s="1428"/>
      <c r="E57" s="1428"/>
    </row>
    <row r="58" spans="2:5" ht="12.75" customHeight="1" x14ac:dyDescent="0.2">
      <c r="B58" s="1428"/>
      <c r="C58" s="1428"/>
      <c r="D58" s="1428"/>
      <c r="E58" s="1428"/>
    </row>
    <row r="59" spans="2:5" ht="12.75" customHeight="1" x14ac:dyDescent="0.2">
      <c r="B59" s="1428"/>
      <c r="C59" s="1428"/>
      <c r="D59" s="1428"/>
      <c r="E59" s="1428"/>
    </row>
    <row r="60" spans="2:5" ht="12.75" customHeight="1" x14ac:dyDescent="0.2">
      <c r="B60" s="1428"/>
      <c r="C60" s="1428"/>
      <c r="D60" s="1428"/>
      <c r="E60" s="1428"/>
    </row>
    <row r="61" spans="2:5" ht="12.75" customHeight="1" x14ac:dyDescent="0.2">
      <c r="B61" s="1428"/>
      <c r="C61" s="1428"/>
      <c r="D61" s="1428"/>
      <c r="E61" s="1428"/>
    </row>
    <row r="62" spans="2:5" ht="12.75" customHeight="1" x14ac:dyDescent="0.2">
      <c r="B62" s="1428"/>
      <c r="C62" s="1428"/>
      <c r="D62" s="1428"/>
      <c r="E62" s="1428"/>
    </row>
    <row r="63" spans="2:5" ht="12.75" customHeight="1" x14ac:dyDescent="0.2">
      <c r="B63" s="1428"/>
      <c r="C63" s="1428"/>
      <c r="D63" s="1428"/>
      <c r="E63" s="1428"/>
    </row>
    <row r="67" spans="2:2" x14ac:dyDescent="0.2">
      <c r="B67" s="1547"/>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41&amp;R&amp;8Page 41</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4" zoomScale="110" zoomScaleNormal="110" zoomScaleSheetLayoutView="100" workbookViewId="0">
      <selection activeCell="E20" sqref="B20:E22"/>
    </sheetView>
  </sheetViews>
  <sheetFormatPr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488" t="str">
        <f>'Single Audit Cover'!A7</f>
        <v>Franklin-Jefferson Co Special Education Dist</v>
      </c>
      <c r="C1" s="2488"/>
      <c r="D1" s="2488"/>
      <c r="E1" s="2488"/>
      <c r="F1" s="1546"/>
      <c r="G1" s="1546"/>
      <c r="H1" s="1546"/>
      <c r="I1" s="1546"/>
      <c r="J1" s="1546"/>
      <c r="K1" s="1546"/>
      <c r="L1" s="1546"/>
    </row>
    <row r="2" spans="2:12" ht="13.5" customHeight="1" x14ac:dyDescent="0.2">
      <c r="B2" s="2490">
        <f>'Single Audit Cover'!E7</f>
        <v>13041801060</v>
      </c>
      <c r="C2" s="2490"/>
      <c r="D2" s="2490"/>
      <c r="E2" s="2490"/>
      <c r="F2" s="1545"/>
      <c r="G2" s="1545"/>
      <c r="H2" s="1545"/>
      <c r="I2" s="1545"/>
      <c r="J2" s="1545"/>
      <c r="K2" s="1545"/>
      <c r="L2" s="1545"/>
    </row>
    <row r="3" spans="2:12" ht="13.5" customHeight="1" x14ac:dyDescent="0.2">
      <c r="B3" s="2483" t="s">
        <v>1628</v>
      </c>
      <c r="C3" s="2483"/>
      <c r="D3" s="2483"/>
      <c r="E3" s="2483"/>
      <c r="F3" s="1969"/>
      <c r="G3" s="1969"/>
      <c r="H3" s="1969"/>
      <c r="I3" s="1969"/>
      <c r="J3" s="1969"/>
      <c r="K3" s="1969"/>
      <c r="L3" s="1969"/>
    </row>
    <row r="4" spans="2:12" ht="13.5" customHeight="1" x14ac:dyDescent="0.2">
      <c r="B4" s="2511" t="str">
        <f>'[2]Single Audit Cover'!A4</f>
        <v>Year Ending June 30, 2016</v>
      </c>
      <c r="C4" s="2511"/>
      <c r="D4" s="2511"/>
      <c r="E4" s="2511"/>
      <c r="F4" s="1565"/>
      <c r="G4" s="1565"/>
      <c r="H4" s="1565"/>
      <c r="I4" s="1565"/>
      <c r="J4" s="1565"/>
      <c r="K4" s="1565"/>
      <c r="L4" s="1565"/>
    </row>
    <row r="5" spans="2:12" ht="29.85" customHeight="1" x14ac:dyDescent="0.2">
      <c r="B5" s="1428"/>
      <c r="C5" s="1428"/>
      <c r="D5" s="1428"/>
      <c r="E5" s="1428"/>
      <c r="F5" s="1428"/>
      <c r="G5" s="1428"/>
      <c r="H5" s="1428"/>
      <c r="I5" s="1428"/>
    </row>
    <row r="6" spans="2:12" ht="13.5" customHeight="1" x14ac:dyDescent="0.2">
      <c r="B6" s="1564" t="s">
        <v>1627</v>
      </c>
      <c r="C6" s="1564"/>
      <c r="D6" s="1563"/>
      <c r="E6" s="1562"/>
      <c r="F6" s="1562"/>
      <c r="G6" s="1561"/>
      <c r="H6" s="1561"/>
      <c r="I6" s="1561"/>
    </row>
    <row r="7" spans="2:12" ht="13.5" customHeight="1" x14ac:dyDescent="0.2">
      <c r="B7" s="1428" t="s">
        <v>1390</v>
      </c>
      <c r="C7" s="1428"/>
      <c r="D7" s="1428"/>
      <c r="E7" s="1428"/>
      <c r="F7" s="1428"/>
      <c r="G7" s="1428"/>
      <c r="H7" s="1428"/>
      <c r="I7" s="1428"/>
    </row>
    <row r="8" spans="2:12" ht="13.5" customHeight="1" x14ac:dyDescent="0.2">
      <c r="B8" s="1321" t="s">
        <v>1626</v>
      </c>
      <c r="C8" s="1538" t="s">
        <v>1960</v>
      </c>
      <c r="D8" s="1756">
        <v>1</v>
      </c>
      <c r="E8" s="1428"/>
      <c r="F8" s="1428"/>
      <c r="G8" s="1428"/>
      <c r="H8" s="1428"/>
      <c r="I8" s="1428"/>
    </row>
    <row r="9" spans="2:12" ht="13.5" customHeight="1" x14ac:dyDescent="0.2">
      <c r="B9" s="1463"/>
      <c r="C9" s="1463"/>
      <c r="D9" s="1463"/>
    </row>
    <row r="10" spans="2:12" ht="13.5" customHeight="1" x14ac:dyDescent="0.2">
      <c r="B10" s="1321" t="s">
        <v>1625</v>
      </c>
      <c r="C10" s="1321"/>
      <c r="D10" s="1428"/>
    </row>
    <row r="11" spans="2:12" ht="66.75" customHeight="1" x14ac:dyDescent="0.2">
      <c r="B11" s="2512" t="s">
        <v>2172</v>
      </c>
      <c r="C11" s="2512"/>
      <c r="D11" s="2513"/>
      <c r="E11" s="2513"/>
    </row>
    <row r="12" spans="2:12" ht="13.5" customHeight="1" x14ac:dyDescent="0.2">
      <c r="B12" s="1428"/>
      <c r="C12" s="1428"/>
      <c r="D12" s="1428"/>
    </row>
    <row r="13" spans="2:12" ht="13.5" customHeight="1" x14ac:dyDescent="0.2">
      <c r="B13" s="1321" t="s">
        <v>1624</v>
      </c>
      <c r="C13" s="1321"/>
      <c r="D13" s="1428"/>
    </row>
    <row r="14" spans="2:12" ht="76.5" customHeight="1" x14ac:dyDescent="0.2">
      <c r="B14" s="2512" t="s">
        <v>2173</v>
      </c>
      <c r="C14" s="2512"/>
      <c r="D14" s="2513"/>
      <c r="E14" s="2513"/>
    </row>
    <row r="15" spans="2:12" ht="13.5" customHeight="1" x14ac:dyDescent="0.2">
      <c r="B15" s="1428"/>
      <c r="C15" s="1428"/>
      <c r="D15" s="1428"/>
    </row>
    <row r="16" spans="2:12" ht="13.5" customHeight="1" x14ac:dyDescent="0.2">
      <c r="B16" s="1321" t="s">
        <v>1623</v>
      </c>
      <c r="C16" s="1321"/>
      <c r="D16" s="1428"/>
      <c r="E16" s="2042" t="s">
        <v>2176</v>
      </c>
    </row>
    <row r="17" spans="2:5" ht="13.5" customHeight="1" x14ac:dyDescent="0.2">
      <c r="B17" s="1428"/>
      <c r="C17" s="1428"/>
      <c r="D17" s="1428"/>
    </row>
    <row r="18" spans="2:5" ht="13.5" customHeight="1" x14ac:dyDescent="0.2">
      <c r="B18" s="1321" t="s">
        <v>1622</v>
      </c>
      <c r="C18" s="1321"/>
      <c r="D18" s="1428"/>
      <c r="E18" s="1733" t="s">
        <v>2174</v>
      </c>
    </row>
    <row r="19" spans="2:5" ht="13.5" customHeight="1" x14ac:dyDescent="0.2">
      <c r="B19" s="1428"/>
      <c r="C19" s="1428"/>
      <c r="D19" s="1428"/>
    </row>
    <row r="20" spans="2:5" ht="13.5" customHeight="1" x14ac:dyDescent="0.2">
      <c r="B20" s="1321" t="s">
        <v>1621</v>
      </c>
      <c r="C20" s="1321"/>
      <c r="D20" s="1428"/>
      <c r="E20" s="1733" t="s">
        <v>2181</v>
      </c>
    </row>
    <row r="21" spans="2:5" ht="13.5" customHeight="1" x14ac:dyDescent="0.2">
      <c r="B21" s="1537" t="s">
        <v>2179</v>
      </c>
      <c r="C21" s="1428"/>
      <c r="D21" s="1428"/>
      <c r="E21" s="1436"/>
    </row>
    <row r="22" spans="2:5" ht="13.5" customHeight="1" x14ac:dyDescent="0.2">
      <c r="B22" s="1537" t="s">
        <v>2180</v>
      </c>
      <c r="C22" s="1428"/>
      <c r="D22" s="1428"/>
      <c r="E22" s="1436"/>
    </row>
    <row r="23" spans="2:5" ht="13.5" customHeight="1" x14ac:dyDescent="0.2">
      <c r="B23" s="1428"/>
      <c r="C23" s="1428"/>
      <c r="D23" s="1428"/>
    </row>
    <row r="24" spans="2:5" ht="13.5" customHeight="1" x14ac:dyDescent="0.2">
      <c r="B24" s="1428"/>
      <c r="C24" s="1428"/>
      <c r="D24" s="1428"/>
    </row>
    <row r="25" spans="2:5" ht="13.5" customHeight="1" x14ac:dyDescent="0.2">
      <c r="B25" s="1435"/>
      <c r="C25" s="1435"/>
      <c r="D25" s="1435"/>
    </row>
    <row r="26" spans="2:5" ht="13.5" customHeight="1" x14ac:dyDescent="0.2">
      <c r="B26" s="1435"/>
      <c r="C26" s="1435"/>
      <c r="D26" s="1435"/>
    </row>
    <row r="27" spans="2:5" ht="13.5" customHeight="1" x14ac:dyDescent="0.2">
      <c r="B27" s="1435"/>
      <c r="C27" s="1435"/>
      <c r="D27" s="143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2"/>
      <c r="C35" s="1462"/>
      <c r="D35" s="1462"/>
    </row>
    <row r="36" spans="2:4" ht="13.5" customHeight="1" x14ac:dyDescent="0.2"/>
    <row r="37" spans="2:4" ht="13.5" customHeight="1" x14ac:dyDescent="0.2">
      <c r="B37" s="1458"/>
      <c r="C37" s="1458"/>
      <c r="D37" s="1458"/>
    </row>
    <row r="38" spans="2:4" ht="13.5" customHeight="1" x14ac:dyDescent="0.2">
      <c r="B38" s="1458"/>
      <c r="C38" s="1458"/>
      <c r="D38" s="1458"/>
    </row>
    <row r="39" spans="2:4" ht="13.5" customHeight="1" x14ac:dyDescent="0.2">
      <c r="B39" s="1458"/>
      <c r="C39" s="1458"/>
      <c r="D39" s="1458"/>
    </row>
    <row r="40" spans="2:4" ht="13.5" customHeight="1" x14ac:dyDescent="0.2">
      <c r="B40" s="1458"/>
      <c r="C40" s="1458"/>
      <c r="D40" s="1458"/>
    </row>
    <row r="41" spans="2:4" ht="13.5" customHeight="1" thickBot="1" x14ac:dyDescent="0.25">
      <c r="B41" s="1560"/>
      <c r="C41" s="1560"/>
      <c r="D41" s="1560"/>
    </row>
    <row r="42" spans="2:4" ht="12.2" customHeight="1" x14ac:dyDescent="0.2">
      <c r="B42" s="1559" t="s">
        <v>2034</v>
      </c>
      <c r="C42" s="1559"/>
      <c r="D42" s="1559"/>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8"/>
      <c r="C53" s="1428"/>
      <c r="D53" s="1428"/>
      <c r="E53" s="1428"/>
      <c r="F53" s="1428"/>
      <c r="G53" s="1428"/>
      <c r="H53" s="1428"/>
      <c r="I53" s="1428"/>
    </row>
    <row r="54" spans="2:9" ht="12.75" customHeight="1" x14ac:dyDescent="0.2">
      <c r="B54" s="1428"/>
      <c r="C54" s="1428"/>
      <c r="D54" s="1428"/>
      <c r="E54" s="1428"/>
      <c r="F54" s="1428"/>
      <c r="G54" s="1428"/>
      <c r="H54" s="1428"/>
      <c r="I54" s="1428"/>
    </row>
    <row r="55" spans="2:9" ht="12.75" customHeight="1" x14ac:dyDescent="0.2">
      <c r="B55" s="1428"/>
      <c r="C55" s="1428"/>
      <c r="D55" s="1428"/>
      <c r="E55" s="1428"/>
      <c r="F55" s="1428"/>
      <c r="G55" s="1428"/>
      <c r="H55" s="1428"/>
      <c r="I55" s="1428"/>
    </row>
    <row r="56" spans="2:9" ht="12.75" customHeight="1" x14ac:dyDescent="0.2">
      <c r="B56" s="1428"/>
      <c r="C56" s="1428"/>
      <c r="D56" s="1428"/>
      <c r="E56" s="1428"/>
      <c r="F56" s="1428"/>
      <c r="G56" s="1428"/>
      <c r="H56" s="1428"/>
      <c r="I56" s="1428"/>
    </row>
    <row r="57" spans="2:9" ht="12.75" customHeight="1" x14ac:dyDescent="0.2">
      <c r="B57" s="1428"/>
      <c r="C57" s="1428"/>
      <c r="D57" s="1428"/>
      <c r="E57" s="1428"/>
      <c r="F57" s="1428"/>
      <c r="G57" s="1428"/>
      <c r="H57" s="1428"/>
      <c r="I57" s="1428"/>
    </row>
    <row r="58" spans="2:9" ht="12.75" customHeight="1" x14ac:dyDescent="0.2">
      <c r="B58" s="1428"/>
      <c r="C58" s="1428"/>
      <c r="D58" s="1428"/>
      <c r="E58" s="1428"/>
      <c r="F58" s="1428"/>
      <c r="G58" s="1428"/>
      <c r="H58" s="1428"/>
      <c r="I58" s="1428"/>
    </row>
    <row r="59" spans="2:9" ht="12.75" customHeight="1" x14ac:dyDescent="0.2">
      <c r="B59" s="1428"/>
      <c r="C59" s="1428"/>
      <c r="D59" s="1428"/>
      <c r="E59" s="1428"/>
      <c r="F59" s="1428"/>
    </row>
    <row r="60" spans="2:9" ht="12.75" customHeight="1" x14ac:dyDescent="0.2">
      <c r="B60" s="1428"/>
      <c r="C60" s="1428"/>
      <c r="D60" s="1428"/>
      <c r="E60" s="1428"/>
      <c r="F60" s="1428"/>
      <c r="G60" s="1428"/>
      <c r="H60" s="1428"/>
      <c r="I60" s="1428"/>
    </row>
    <row r="64" spans="2:9" x14ac:dyDescent="0.2">
      <c r="B64" s="1547"/>
      <c r="C64" s="1547"/>
      <c r="D64" s="1547"/>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Header>&amp;L&amp;8Page 42&amp;R&amp;8Page 42</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J14" sqref="J14"/>
    </sheetView>
  </sheetViews>
  <sheetFormatPr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488" t="str">
        <f>'Single Audit Cover'!A7</f>
        <v>Franklin-Jefferson Co Special Education Dist</v>
      </c>
      <c r="C1" s="2488"/>
      <c r="D1" s="2488"/>
      <c r="E1" s="2488"/>
      <c r="F1" s="1546"/>
      <c r="G1" s="1546"/>
      <c r="H1" s="1546"/>
      <c r="I1" s="1546"/>
      <c r="J1" s="1546"/>
      <c r="K1" s="1546"/>
      <c r="L1" s="1546"/>
    </row>
    <row r="2" spans="2:12" ht="13.5" customHeight="1" x14ac:dyDescent="0.2">
      <c r="B2" s="2490">
        <f>'Single Audit Cover'!E7</f>
        <v>13041801060</v>
      </c>
      <c r="C2" s="2490"/>
      <c r="D2" s="2490"/>
      <c r="E2" s="2490"/>
      <c r="F2" s="1545"/>
      <c r="G2" s="1545"/>
      <c r="H2" s="1545"/>
      <c r="I2" s="1545"/>
      <c r="J2" s="1545"/>
      <c r="K2" s="1545"/>
      <c r="L2" s="1545"/>
    </row>
    <row r="3" spans="2:12" ht="13.5" customHeight="1" x14ac:dyDescent="0.2">
      <c r="B3" s="2483" t="s">
        <v>1628</v>
      </c>
      <c r="C3" s="2483"/>
      <c r="D3" s="2483"/>
      <c r="E3" s="2483"/>
      <c r="F3" s="1969"/>
      <c r="G3" s="1969"/>
      <c r="H3" s="1969"/>
      <c r="I3" s="1969"/>
      <c r="J3" s="1969"/>
      <c r="K3" s="1969"/>
      <c r="L3" s="1969"/>
    </row>
    <row r="4" spans="2:12" ht="13.5" customHeight="1" x14ac:dyDescent="0.2">
      <c r="B4" s="2511" t="str">
        <f>'[2]Single Audit Cover'!A4</f>
        <v>Year Ending June 30, 2016</v>
      </c>
      <c r="C4" s="2511"/>
      <c r="D4" s="2511"/>
      <c r="E4" s="2511"/>
      <c r="F4" s="1565"/>
      <c r="G4" s="1565"/>
      <c r="H4" s="1565"/>
      <c r="I4" s="1565"/>
      <c r="J4" s="1565"/>
      <c r="K4" s="1565"/>
      <c r="L4" s="1565"/>
    </row>
    <row r="5" spans="2:12" ht="29.85" customHeight="1" x14ac:dyDescent="0.2">
      <c r="B5" s="1428"/>
      <c r="C5" s="1428"/>
      <c r="D5" s="1428"/>
      <c r="E5" s="1428"/>
      <c r="F5" s="1428"/>
      <c r="G5" s="1428"/>
      <c r="H5" s="1428"/>
      <c r="I5" s="1428"/>
    </row>
    <row r="6" spans="2:12" ht="13.5" customHeight="1" x14ac:dyDescent="0.2">
      <c r="B6" s="1564" t="s">
        <v>1627</v>
      </c>
      <c r="C6" s="1564"/>
      <c r="D6" s="1563"/>
      <c r="E6" s="1562"/>
      <c r="F6" s="1562"/>
      <c r="G6" s="1561"/>
      <c r="H6" s="1561"/>
      <c r="I6" s="1561"/>
    </row>
    <row r="7" spans="2:12" ht="13.5" customHeight="1" x14ac:dyDescent="0.2">
      <c r="B7" s="1428" t="s">
        <v>1390</v>
      </c>
      <c r="C7" s="1428"/>
      <c r="D7" s="1428"/>
      <c r="E7" s="1428"/>
      <c r="F7" s="1428"/>
      <c r="G7" s="1428"/>
      <c r="H7" s="1428"/>
      <c r="I7" s="1428"/>
    </row>
    <row r="8" spans="2:12" ht="13.5" customHeight="1" x14ac:dyDescent="0.2">
      <c r="B8" s="1321" t="s">
        <v>1626</v>
      </c>
      <c r="C8" s="1538" t="s">
        <v>1960</v>
      </c>
      <c r="D8" s="1756">
        <v>2</v>
      </c>
      <c r="E8" s="1428"/>
      <c r="F8" s="1428"/>
      <c r="G8" s="1428"/>
      <c r="H8" s="1428"/>
      <c r="I8" s="1428"/>
    </row>
    <row r="9" spans="2:12" ht="13.5" customHeight="1" x14ac:dyDescent="0.2">
      <c r="B9" s="1463"/>
      <c r="C9" s="1463"/>
      <c r="D9" s="1463"/>
    </row>
    <row r="10" spans="2:12" ht="13.5" customHeight="1" x14ac:dyDescent="0.2">
      <c r="B10" s="1321" t="s">
        <v>1625</v>
      </c>
      <c r="C10" s="1321"/>
      <c r="D10" s="1428"/>
    </row>
    <row r="11" spans="2:12" ht="66.75" customHeight="1" x14ac:dyDescent="0.2">
      <c r="B11" s="2500" t="s">
        <v>2163</v>
      </c>
      <c r="C11" s="2500"/>
      <c r="D11" s="2498"/>
      <c r="E11" s="2498"/>
    </row>
    <row r="12" spans="2:12" ht="13.5" customHeight="1" x14ac:dyDescent="0.2">
      <c r="B12" s="1428"/>
      <c r="C12" s="1428"/>
      <c r="D12" s="1428"/>
    </row>
    <row r="13" spans="2:12" ht="13.5" customHeight="1" x14ac:dyDescent="0.2">
      <c r="B13" s="1321" t="s">
        <v>1624</v>
      </c>
      <c r="C13" s="1321"/>
      <c r="D13" s="1428"/>
    </row>
    <row r="14" spans="2:12" ht="76.5" customHeight="1" x14ac:dyDescent="0.2">
      <c r="B14" s="2500" t="s">
        <v>2175</v>
      </c>
      <c r="C14" s="2500"/>
      <c r="D14" s="2498"/>
      <c r="E14" s="2498"/>
    </row>
    <row r="15" spans="2:12" ht="13.5" customHeight="1" x14ac:dyDescent="0.2">
      <c r="B15" s="1428"/>
      <c r="C15" s="1428"/>
      <c r="D15" s="1428"/>
    </row>
    <row r="16" spans="2:12" ht="13.5" customHeight="1" x14ac:dyDescent="0.2">
      <c r="B16" s="1321" t="s">
        <v>1623</v>
      </c>
      <c r="C16" s="1321"/>
      <c r="D16" s="1428"/>
      <c r="E16" s="2033" t="s">
        <v>2176</v>
      </c>
    </row>
    <row r="17" spans="2:5" ht="13.5" customHeight="1" x14ac:dyDescent="0.2">
      <c r="B17" s="1428"/>
      <c r="C17" s="1428"/>
      <c r="D17" s="1428"/>
    </row>
    <row r="18" spans="2:5" ht="13.5" customHeight="1" x14ac:dyDescent="0.2">
      <c r="B18" s="1321" t="s">
        <v>1622</v>
      </c>
      <c r="C18" s="1321"/>
      <c r="D18" s="1428"/>
      <c r="E18" s="1554" t="s">
        <v>2174</v>
      </c>
    </row>
    <row r="19" spans="2:5" ht="13.5" customHeight="1" x14ac:dyDescent="0.2">
      <c r="B19" s="1428"/>
      <c r="C19" s="1428"/>
      <c r="D19" s="1428"/>
    </row>
    <row r="20" spans="2:5" ht="13.5" customHeight="1" x14ac:dyDescent="0.2">
      <c r="B20" s="1321" t="s">
        <v>1621</v>
      </c>
      <c r="C20" s="1321"/>
      <c r="D20" s="1428"/>
      <c r="E20" s="1554" t="s">
        <v>2177</v>
      </c>
    </row>
    <row r="21" spans="2:5" ht="13.5" customHeight="1" x14ac:dyDescent="0.2">
      <c r="B21" s="1428"/>
      <c r="C21" s="1428"/>
      <c r="D21" s="1428"/>
      <c r="E21" s="1436"/>
    </row>
    <row r="22" spans="2:5" ht="13.5" customHeight="1" x14ac:dyDescent="0.2">
      <c r="B22" s="1428"/>
      <c r="C22" s="1428"/>
      <c r="D22" s="1428"/>
      <c r="E22" s="1436"/>
    </row>
    <row r="23" spans="2:5" ht="13.5" customHeight="1" x14ac:dyDescent="0.2">
      <c r="B23" s="1428"/>
      <c r="C23" s="1428"/>
      <c r="D23" s="1428"/>
    </row>
    <row r="24" spans="2:5" ht="13.5" customHeight="1" x14ac:dyDescent="0.2">
      <c r="B24" s="1428"/>
      <c r="C24" s="1428"/>
      <c r="D24" s="1428"/>
    </row>
    <row r="25" spans="2:5" ht="13.5" customHeight="1" x14ac:dyDescent="0.2">
      <c r="B25" s="1435"/>
      <c r="C25" s="1435"/>
      <c r="D25" s="1435"/>
    </row>
    <row r="26" spans="2:5" ht="13.5" customHeight="1" x14ac:dyDescent="0.2">
      <c r="B26" s="1435"/>
      <c r="C26" s="1435"/>
      <c r="D26" s="1435"/>
    </row>
    <row r="27" spans="2:5" ht="13.5" customHeight="1" x14ac:dyDescent="0.2">
      <c r="B27" s="1435"/>
      <c r="C27" s="1435"/>
      <c r="D27" s="143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2"/>
      <c r="C35" s="1462"/>
      <c r="D35" s="1462"/>
    </row>
    <row r="36" spans="2:4" ht="13.5" customHeight="1" x14ac:dyDescent="0.2"/>
    <row r="37" spans="2:4" ht="13.5" customHeight="1" x14ac:dyDescent="0.2">
      <c r="B37" s="1458"/>
      <c r="C37" s="1458"/>
      <c r="D37" s="1458"/>
    </row>
    <row r="38" spans="2:4" ht="13.5" customHeight="1" x14ac:dyDescent="0.2">
      <c r="B38" s="1458"/>
      <c r="C38" s="1458"/>
      <c r="D38" s="1458"/>
    </row>
    <row r="39" spans="2:4" ht="13.5" customHeight="1" x14ac:dyDescent="0.2">
      <c r="B39" s="1458"/>
      <c r="C39" s="1458"/>
      <c r="D39" s="1458"/>
    </row>
    <row r="40" spans="2:4" ht="13.5" customHeight="1" x14ac:dyDescent="0.2">
      <c r="B40" s="1458"/>
      <c r="C40" s="1458"/>
      <c r="D40" s="1458"/>
    </row>
    <row r="41" spans="2:4" ht="13.5" customHeight="1" thickBot="1" x14ac:dyDescent="0.25">
      <c r="B41" s="1560"/>
      <c r="C41" s="1560"/>
      <c r="D41" s="1560"/>
    </row>
    <row r="42" spans="2:4" ht="12.2" customHeight="1" x14ac:dyDescent="0.2">
      <c r="B42" s="1559" t="s">
        <v>2034</v>
      </c>
      <c r="C42" s="1559"/>
      <c r="D42" s="1559"/>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8"/>
      <c r="C53" s="1428"/>
      <c r="D53" s="1428"/>
      <c r="E53" s="1428"/>
      <c r="F53" s="1428"/>
      <c r="G53" s="1428"/>
      <c r="H53" s="1428"/>
      <c r="I53" s="1428"/>
    </row>
    <row r="54" spans="2:9" ht="12.75" customHeight="1" x14ac:dyDescent="0.2">
      <c r="B54" s="1428"/>
      <c r="C54" s="1428"/>
      <c r="D54" s="1428"/>
      <c r="E54" s="1428"/>
      <c r="F54" s="1428"/>
      <c r="G54" s="1428"/>
      <c r="H54" s="1428"/>
      <c r="I54" s="1428"/>
    </row>
    <row r="55" spans="2:9" ht="12.75" customHeight="1" x14ac:dyDescent="0.2">
      <c r="B55" s="1428"/>
      <c r="C55" s="1428"/>
      <c r="D55" s="1428"/>
      <c r="E55" s="1428"/>
      <c r="F55" s="1428"/>
      <c r="G55" s="1428"/>
      <c r="H55" s="1428"/>
      <c r="I55" s="1428"/>
    </row>
    <row r="56" spans="2:9" ht="12.75" customHeight="1" x14ac:dyDescent="0.2">
      <c r="B56" s="1428"/>
      <c r="C56" s="1428"/>
      <c r="D56" s="1428"/>
      <c r="E56" s="1428"/>
      <c r="F56" s="1428"/>
      <c r="G56" s="1428"/>
      <c r="H56" s="1428"/>
      <c r="I56" s="1428"/>
    </row>
    <row r="57" spans="2:9" ht="12.75" customHeight="1" x14ac:dyDescent="0.2">
      <c r="B57" s="1428"/>
      <c r="C57" s="1428"/>
      <c r="D57" s="1428"/>
      <c r="E57" s="1428"/>
      <c r="F57" s="1428"/>
      <c r="G57" s="1428"/>
      <c r="H57" s="1428"/>
      <c r="I57" s="1428"/>
    </row>
    <row r="58" spans="2:9" ht="12.75" customHeight="1" x14ac:dyDescent="0.2">
      <c r="B58" s="1428"/>
      <c r="C58" s="1428"/>
      <c r="D58" s="1428"/>
      <c r="E58" s="1428"/>
      <c r="F58" s="1428"/>
      <c r="G58" s="1428"/>
      <c r="H58" s="1428"/>
      <c r="I58" s="1428"/>
    </row>
    <row r="59" spans="2:9" ht="12.75" customHeight="1" x14ac:dyDescent="0.2">
      <c r="B59" s="1428"/>
      <c r="C59" s="1428"/>
      <c r="D59" s="1428"/>
      <c r="E59" s="1428"/>
      <c r="F59" s="1428"/>
    </row>
    <row r="60" spans="2:9" ht="12.75" customHeight="1" x14ac:dyDescent="0.2">
      <c r="B60" s="1428"/>
      <c r="C60" s="1428"/>
      <c r="D60" s="1428"/>
      <c r="E60" s="1428"/>
      <c r="F60" s="1428"/>
      <c r="G60" s="1428"/>
      <c r="H60" s="1428"/>
      <c r="I60" s="1428"/>
    </row>
    <row r="64" spans="2:9" x14ac:dyDescent="0.2">
      <c r="B64" s="1547"/>
      <c r="C64" s="1547"/>
      <c r="D64" s="1547"/>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43&amp;R&amp;8Page 43</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13041801060</v>
      </c>
    </row>
    <row r="3" spans="1:2" x14ac:dyDescent="0.2">
      <c r="A3" t="s">
        <v>1132</v>
      </c>
      <c r="B3" s="1233" t="str">
        <f>COVER!A15</f>
        <v>Jefferson</v>
      </c>
    </row>
    <row r="4" spans="1:2" x14ac:dyDescent="0.2">
      <c r="A4" t="s">
        <v>1188</v>
      </c>
      <c r="B4" s="1233" t="str">
        <f>COVER!A17</f>
        <v>Franklin-Jefferson Co Special Education Dist</v>
      </c>
    </row>
    <row r="5" spans="1:2" x14ac:dyDescent="0.2">
      <c r="A5" t="s">
        <v>819</v>
      </c>
      <c r="B5" s="1233" t="str">
        <f>COVER!A38</f>
        <v>Kimberly Byars</v>
      </c>
    </row>
    <row r="6" spans="1:2" x14ac:dyDescent="0.2">
      <c r="A6" t="s">
        <v>824</v>
      </c>
      <c r="B6" s="1233">
        <f>COVER!P35</f>
        <v>0</v>
      </c>
    </row>
    <row r="7" spans="1:2" x14ac:dyDescent="0.2">
      <c r="A7" t="s">
        <v>820</v>
      </c>
      <c r="B7" s="1233">
        <f>COVER!I38</f>
        <v>0</v>
      </c>
    </row>
    <row r="8" spans="1:2" x14ac:dyDescent="0.2">
      <c r="A8" t="s">
        <v>821</v>
      </c>
      <c r="B8" s="1233" t="str">
        <f>COVER!T38</f>
        <v>Matt Donkin</v>
      </c>
    </row>
    <row r="9" spans="1:2" x14ac:dyDescent="0.2">
      <c r="A9" s="22" t="s">
        <v>1133</v>
      </c>
      <c r="B9" s="1952" t="str">
        <f>AUDITCHECK!D29</f>
        <v>CASH</v>
      </c>
    </row>
    <row r="10" spans="1:2" x14ac:dyDescent="0.2">
      <c r="A10" t="s">
        <v>1152</v>
      </c>
      <c r="B10" s="1233">
        <f>COVER!B5</f>
        <v>0</v>
      </c>
    </row>
    <row r="11" spans="1:2" x14ac:dyDescent="0.2">
      <c r="A11" t="s">
        <v>1153</v>
      </c>
      <c r="B11" s="1233" t="str">
        <f>COVER!B6</f>
        <v>X</v>
      </c>
    </row>
    <row r="12" spans="1:2" x14ac:dyDescent="0.2">
      <c r="A12" s="13" t="s">
        <v>2067</v>
      </c>
      <c r="B12" s="1233" t="str">
        <f>IF(COVER!J29="x","Yes",IF(COVER!L29="X","No",0))</f>
        <v>Yes</v>
      </c>
    </row>
    <row r="13" spans="1:2" x14ac:dyDescent="0.2">
      <c r="A13" s="13" t="s">
        <v>2068</v>
      </c>
      <c r="B13" s="1233" t="str">
        <f>IF(COVER!J30="x","Yes",IF(COVER!L30="x","No",0))</f>
        <v>Yes</v>
      </c>
    </row>
    <row r="14" spans="1:2" x14ac:dyDescent="0.2">
      <c r="A14" t="s">
        <v>566</v>
      </c>
      <c r="B14" s="1233" t="str">
        <f>IF(COVER!J31="x","Yes",IF(COVER!L31="x","No",0))</f>
        <v>Yes</v>
      </c>
    </row>
    <row r="15" spans="1:2" x14ac:dyDescent="0.2">
      <c r="A15" t="s">
        <v>676</v>
      </c>
      <c r="B15" s="1233" t="str">
        <f>COVER!T23</f>
        <v>060-004252</v>
      </c>
    </row>
    <row r="16" spans="1:2" x14ac:dyDescent="0.2">
      <c r="A16" t="s">
        <v>501</v>
      </c>
      <c r="B16" s="1233" t="str">
        <f>COVER!T13</f>
        <v>Emling &amp; Hoffman P.C.</v>
      </c>
    </row>
    <row r="17" spans="1:2" x14ac:dyDescent="0.2">
      <c r="A17" t="s">
        <v>1052</v>
      </c>
      <c r="B17" s="1233" t="str">
        <f>COVER!T15</f>
        <v>Donald L Hoffman</v>
      </c>
    </row>
    <row r="18" spans="1:2" x14ac:dyDescent="0.2">
      <c r="A18" t="s">
        <v>1370</v>
      </c>
      <c r="B18" s="1233" t="str">
        <f>COVER!T17</f>
        <v>1191 W St Louis Street</v>
      </c>
    </row>
    <row r="19" spans="1:2" x14ac:dyDescent="0.2">
      <c r="A19" t="s">
        <v>1054</v>
      </c>
      <c r="B19" s="1233" t="str">
        <f>COVER!T25</f>
        <v>donhoffman@emlingcpa.com</v>
      </c>
    </row>
    <row r="20" spans="1:2" x14ac:dyDescent="0.2">
      <c r="A20" t="s">
        <v>1055</v>
      </c>
      <c r="B20" s="1233" t="str">
        <f>COVER!T19</f>
        <v>Nashville</v>
      </c>
    </row>
    <row r="21" spans="1:2" x14ac:dyDescent="0.2">
      <c r="A21" t="s">
        <v>569</v>
      </c>
      <c r="B21" s="1233" t="str">
        <f>COVER!X19</f>
        <v>IL</v>
      </c>
    </row>
    <row r="22" spans="1:2" x14ac:dyDescent="0.2">
      <c r="A22" t="s">
        <v>1056</v>
      </c>
      <c r="B22" s="1233">
        <f>COVER!Z19</f>
        <v>62263</v>
      </c>
    </row>
    <row r="23" spans="1:2" x14ac:dyDescent="0.2">
      <c r="A23" t="s">
        <v>1372</v>
      </c>
      <c r="B23" s="1233" t="str">
        <f>COVER!T21</f>
        <v>618-327-4375</v>
      </c>
    </row>
    <row r="24" spans="1:2" x14ac:dyDescent="0.2">
      <c r="A24" t="s">
        <v>1371</v>
      </c>
      <c r="B24" s="1233">
        <f>COVER!Y21</f>
        <v>0</v>
      </c>
    </row>
    <row r="25" spans="1:2" x14ac:dyDescent="0.2">
      <c r="A25" t="s">
        <v>880</v>
      </c>
      <c r="B25" s="1233" t="str">
        <f>COVER!B34</f>
        <v>X</v>
      </c>
    </row>
    <row r="26" spans="1:2" x14ac:dyDescent="0.2">
      <c r="A26" t="s">
        <v>1373</v>
      </c>
      <c r="B26" s="1233">
        <f>COVER!L34</f>
        <v>0</v>
      </c>
    </row>
    <row r="27" spans="1:2" x14ac:dyDescent="0.2">
      <c r="A27" t="s">
        <v>308</v>
      </c>
      <c r="B27" s="1233" t="str">
        <f>COVER!U34</f>
        <v>X</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Yes</v>
      </c>
    </row>
    <row r="48" spans="1:2" x14ac:dyDescent="0.2">
      <c r="A48" t="s">
        <v>573</v>
      </c>
      <c r="B48" s="1233" t="str">
        <f>IF('Aud Quest 2'!B49="x","Yes",IF('Aud Quest 2'!B49&lt;&gt;"x","0"))</f>
        <v>0</v>
      </c>
    </row>
    <row r="49" spans="1:4" x14ac:dyDescent="0.2">
      <c r="A49" s="13" t="s">
        <v>1912</v>
      </c>
      <c r="B49" s="1233" t="str">
        <f>IF('Aud Quest 2'!B51="x","Yes",IF('Aud Quest 2'!B51&lt;&gt;"x","0"))</f>
        <v>0</v>
      </c>
    </row>
    <row r="50" spans="1:4" x14ac:dyDescent="0.2">
      <c r="A50" s="13" t="s">
        <v>1911</v>
      </c>
      <c r="B50" s="1798">
        <f>'Aud Quest 2'!H51</f>
        <v>0</v>
      </c>
    </row>
    <row r="51" spans="1:4" x14ac:dyDescent="0.2">
      <c r="A51" s="13" t="s">
        <v>1913</v>
      </c>
      <c r="B51" s="1233" t="str">
        <f>IF('Aud Quest 2'!B52="x","Yes",IF('Aud Quest 2'!B52&lt;&gt;"x","0"))</f>
        <v>Yes</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399913</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0</v>
      </c>
      <c r="C91" s="14" t="s">
        <v>672</v>
      </c>
      <c r="D91" s="14" t="str">
        <f t="shared" si="0"/>
        <v>Error?</v>
      </c>
    </row>
    <row r="92" spans="1:4" x14ac:dyDescent="0.2">
      <c r="A92" s="55">
        <v>31</v>
      </c>
      <c r="B92" s="1233">
        <f>'Assets-Liab 5-6'!C39</f>
        <v>185191</v>
      </c>
      <c r="D92" s="14" t="str">
        <f t="shared" si="0"/>
        <v>Error?</v>
      </c>
    </row>
    <row r="93" spans="1:4" x14ac:dyDescent="0.2">
      <c r="A93" s="55">
        <v>32</v>
      </c>
      <c r="B93" s="1233">
        <f>'Assets-Liab 5-6'!C41</f>
        <v>399913</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74299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74299</v>
      </c>
      <c r="D123" s="14" t="str">
        <f t="shared" si="0"/>
        <v>Error?</v>
      </c>
    </row>
    <row r="124" spans="1:4" x14ac:dyDescent="0.2">
      <c r="A124" s="55">
        <v>63</v>
      </c>
      <c r="B124" s="1233">
        <f>'Assets-Liab 5-6'!D41</f>
        <v>74299</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11850</v>
      </c>
      <c r="D273" s="14" t="str">
        <f t="shared" si="3"/>
        <v>Error?</v>
      </c>
    </row>
    <row r="274" spans="1:4" x14ac:dyDescent="0.2">
      <c r="A274" s="55">
        <v>213</v>
      </c>
      <c r="B274" s="1233">
        <f>'Assets-Liab 5-6'!M17</f>
        <v>165488</v>
      </c>
      <c r="D274" s="14" t="str">
        <f t="shared" si="3"/>
        <v>Error?</v>
      </c>
    </row>
    <row r="275" spans="1:4" x14ac:dyDescent="0.2">
      <c r="A275" s="55">
        <v>214</v>
      </c>
      <c r="B275" s="1233">
        <f>'Assets-Liab 5-6'!M18</f>
        <v>17664</v>
      </c>
      <c r="D275" s="14" t="str">
        <f t="shared" si="3"/>
        <v>Error?</v>
      </c>
    </row>
    <row r="276" spans="1:4" x14ac:dyDescent="0.2">
      <c r="A276" s="55">
        <v>215</v>
      </c>
      <c r="B276" s="1233">
        <f>'Assets-Liab 5-6'!M19</f>
        <v>2011634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2206636</v>
      </c>
      <c r="C279" s="14" t="s">
        <v>672</v>
      </c>
      <c r="D279" s="14" t="str">
        <f t="shared" si="3"/>
        <v>Error?</v>
      </c>
    </row>
    <row r="280" spans="1:4" x14ac:dyDescent="0.2">
      <c r="A280" s="55">
        <v>219</v>
      </c>
      <c r="B280" s="1233">
        <f>'Assets-Liab 5-6'!M40</f>
        <v>2206636</v>
      </c>
      <c r="D280" s="14" t="str">
        <f t="shared" si="3"/>
        <v>Error?</v>
      </c>
    </row>
    <row r="281" spans="1:4" x14ac:dyDescent="0.2">
      <c r="A281" s="55">
        <v>220</v>
      </c>
      <c r="B281" s="1233">
        <f>'Assets-Liab 5-6'!M41</f>
        <v>2206636</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0</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74919</v>
      </c>
      <c r="D719" s="14" t="str">
        <f t="shared" si="10"/>
        <v>Error?</v>
      </c>
    </row>
    <row r="720" spans="1:4" x14ac:dyDescent="0.2">
      <c r="A720" s="55">
        <v>659</v>
      </c>
      <c r="B720" s="1233">
        <f>'Expenditures 15-22'!C33</f>
        <v>779050</v>
      </c>
      <c r="C720" s="14" t="s">
        <v>672</v>
      </c>
      <c r="D720" s="14" t="str">
        <f t="shared" si="10"/>
        <v>Error?</v>
      </c>
    </row>
    <row r="721" spans="1:4" x14ac:dyDescent="0.2">
      <c r="A721" s="55">
        <v>660</v>
      </c>
      <c r="B721" s="1233">
        <f>'Expenditures 15-22'!C36</f>
        <v>126011</v>
      </c>
      <c r="D721" s="14" t="str">
        <f t="shared" si="10"/>
        <v>Error?</v>
      </c>
    </row>
    <row r="722" spans="1:4" x14ac:dyDescent="0.2">
      <c r="A722" s="55">
        <v>661</v>
      </c>
      <c r="B722" s="1233">
        <f>'Expenditures 15-22'!C37</f>
        <v>0</v>
      </c>
      <c r="D722" s="14" t="str">
        <f t="shared" si="10"/>
        <v>Error?</v>
      </c>
    </row>
    <row r="723" spans="1:4" x14ac:dyDescent="0.2">
      <c r="A723" s="55">
        <v>662</v>
      </c>
      <c r="B723" s="1233">
        <f>'Expenditures 15-22'!C38</f>
        <v>337095</v>
      </c>
      <c r="D723" s="14" t="str">
        <f t="shared" si="10"/>
        <v>Error?</v>
      </c>
    </row>
    <row r="724" spans="1:4" x14ac:dyDescent="0.2">
      <c r="A724" s="55">
        <v>663</v>
      </c>
      <c r="B724" s="1233">
        <f>'Expenditures 15-22'!C39</f>
        <v>415559</v>
      </c>
      <c r="D724" s="14" t="str">
        <f t="shared" si="10"/>
        <v>Error?</v>
      </c>
    </row>
    <row r="725" spans="1:4" x14ac:dyDescent="0.2">
      <c r="A725" s="55">
        <v>664</v>
      </c>
      <c r="B725" s="1233">
        <f>'Expenditures 15-22'!C40</f>
        <v>577444</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1456109</v>
      </c>
      <c r="C727" s="14" t="s">
        <v>672</v>
      </c>
      <c r="D727" s="14" t="str">
        <f t="shared" si="10"/>
        <v>Error?</v>
      </c>
    </row>
    <row r="728" spans="1:4" x14ac:dyDescent="0.2">
      <c r="A728" s="55">
        <v>667</v>
      </c>
      <c r="B728" s="1233">
        <f>'Expenditures 15-22'!C44</f>
        <v>85616</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85616</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930889</v>
      </c>
      <c r="D733" s="14" t="str">
        <f t="shared" si="10"/>
        <v>Error?</v>
      </c>
    </row>
    <row r="734" spans="1:4" x14ac:dyDescent="0.2">
      <c r="A734" s="55">
        <v>673</v>
      </c>
      <c r="B734" s="1233">
        <f>'Expenditures 15-22'!C53</f>
        <v>930889</v>
      </c>
      <c r="C734" s="14" t="s">
        <v>672</v>
      </c>
      <c r="D734" s="14" t="str">
        <f t="shared" si="10"/>
        <v>Error?</v>
      </c>
    </row>
    <row r="735" spans="1:4" x14ac:dyDescent="0.2">
      <c r="A735" s="55">
        <v>674</v>
      </c>
      <c r="B735" s="1233">
        <f>'Expenditures 15-22'!C55</f>
        <v>0</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0</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66404</v>
      </c>
      <c r="D739" s="14" t="str">
        <f t="shared" si="10"/>
        <v>Error?</v>
      </c>
    </row>
    <row r="740" spans="1:4" x14ac:dyDescent="0.2">
      <c r="A740" s="55">
        <v>679</v>
      </c>
      <c r="B740" s="1233">
        <f>'Expenditures 15-22'!C61</f>
        <v>28479</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94883</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2567497</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3346547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0</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18253</v>
      </c>
      <c r="D777" s="14" t="str">
        <f t="shared" si="11"/>
        <v>Error?</v>
      </c>
    </row>
    <row r="778" spans="1:4" x14ac:dyDescent="0.2">
      <c r="A778" s="55">
        <v>717</v>
      </c>
      <c r="B778" s="1233">
        <f>'Expenditures 15-22'!D33</f>
        <v>249781</v>
      </c>
      <c r="C778" s="14" t="s">
        <v>672</v>
      </c>
      <c r="D778" s="14" t="str">
        <f t="shared" si="11"/>
        <v>Error?</v>
      </c>
    </row>
    <row r="779" spans="1:4" x14ac:dyDescent="0.2">
      <c r="A779" s="55">
        <v>718</v>
      </c>
      <c r="B779" s="1233">
        <f>'Expenditures 15-22'!D36</f>
        <v>19197</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110033</v>
      </c>
      <c r="D781" s="14" t="str">
        <f t="shared" si="11"/>
        <v>Error?</v>
      </c>
    </row>
    <row r="782" spans="1:4" x14ac:dyDescent="0.2">
      <c r="A782" s="55">
        <v>721</v>
      </c>
      <c r="B782" s="1233">
        <f>'Expenditures 15-22'!D39</f>
        <v>47367</v>
      </c>
      <c r="D782" s="14" t="str">
        <f t="shared" si="11"/>
        <v>Error?</v>
      </c>
    </row>
    <row r="783" spans="1:4" x14ac:dyDescent="0.2">
      <c r="A783" s="55">
        <v>722</v>
      </c>
      <c r="B783" s="1233">
        <f>'Expenditures 15-22'!D40</f>
        <v>101623</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278220</v>
      </c>
      <c r="C785" s="14" t="s">
        <v>672</v>
      </c>
      <c r="D785" s="14" t="str">
        <f t="shared" si="11"/>
        <v>Error?</v>
      </c>
    </row>
    <row r="786" spans="1:4" x14ac:dyDescent="0.2">
      <c r="A786" s="55">
        <v>725</v>
      </c>
      <c r="B786" s="1233">
        <f>'Expenditures 15-22'!D44</f>
        <v>34462</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34462</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216383</v>
      </c>
      <c r="D791" s="14" t="str">
        <f t="shared" si="11"/>
        <v>Error?</v>
      </c>
    </row>
    <row r="792" spans="1:4" x14ac:dyDescent="0.2">
      <c r="A792" s="55">
        <v>731</v>
      </c>
      <c r="B792" s="1233">
        <f>'Expenditures 15-22'!D53</f>
        <v>216383</v>
      </c>
      <c r="C792" s="14" t="s">
        <v>672</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0</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20128</v>
      </c>
      <c r="D797" s="14" t="str">
        <f t="shared" si="11"/>
        <v>Error?</v>
      </c>
    </row>
    <row r="798" spans="1:4" x14ac:dyDescent="0.2">
      <c r="A798" s="55">
        <v>737</v>
      </c>
      <c r="B798" s="1233">
        <f>'Expenditures 15-22'!D61</f>
        <v>12287</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32415</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561480</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811261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0</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101</v>
      </c>
      <c r="D835" s="14" t="str">
        <f t="shared" si="12"/>
        <v>Error?</v>
      </c>
    </row>
    <row r="836" spans="1:4" x14ac:dyDescent="0.2">
      <c r="A836" s="55">
        <v>775</v>
      </c>
      <c r="B836" s="1233">
        <f>'Expenditures 15-22'!E33</f>
        <v>132546</v>
      </c>
      <c r="C836" s="14" t="s">
        <v>672</v>
      </c>
      <c r="D836" s="14" t="str">
        <f t="shared" si="12"/>
        <v>Error?</v>
      </c>
    </row>
    <row r="837" spans="1:4" x14ac:dyDescent="0.2">
      <c r="A837" s="55">
        <v>776</v>
      </c>
      <c r="B837" s="1233">
        <f>'Expenditures 15-22'!E36</f>
        <v>9465</v>
      </c>
      <c r="D837" s="14" t="str">
        <f t="shared" si="12"/>
        <v>Error?</v>
      </c>
    </row>
    <row r="838" spans="1:4" x14ac:dyDescent="0.2">
      <c r="A838" s="55">
        <v>777</v>
      </c>
      <c r="B838" s="1233">
        <f>'Expenditures 15-22'!E37</f>
        <v>0</v>
      </c>
      <c r="D838" s="14" t="str">
        <f t="shared" si="12"/>
        <v>Error?</v>
      </c>
    </row>
    <row r="839" spans="1:4" x14ac:dyDescent="0.2">
      <c r="A839" s="55">
        <v>778</v>
      </c>
      <c r="B839" s="1233">
        <f>'Expenditures 15-22'!E38</f>
        <v>25411</v>
      </c>
      <c r="D839" s="14" t="str">
        <f t="shared" si="12"/>
        <v>Error?</v>
      </c>
    </row>
    <row r="840" spans="1:4" x14ac:dyDescent="0.2">
      <c r="A840" s="55">
        <v>779</v>
      </c>
      <c r="B840" s="1233">
        <f>'Expenditures 15-22'!E39</f>
        <v>19397</v>
      </c>
      <c r="D840" s="14" t="str">
        <f t="shared" si="12"/>
        <v>Error?</v>
      </c>
    </row>
    <row r="841" spans="1:4" x14ac:dyDescent="0.2">
      <c r="A841" s="55">
        <v>780</v>
      </c>
      <c r="B841" s="1233">
        <f>'Expenditures 15-22'!E40</f>
        <v>25691</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79964</v>
      </c>
      <c r="C843" s="14" t="s">
        <v>672</v>
      </c>
      <c r="D843" s="14" t="str">
        <f t="shared" si="12"/>
        <v>Error?</v>
      </c>
    </row>
    <row r="844" spans="1:4" x14ac:dyDescent="0.2">
      <c r="A844" s="55">
        <v>783</v>
      </c>
      <c r="B844" s="1233">
        <f>'Expenditures 15-22'!E44</f>
        <v>121291</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50346</v>
      </c>
      <c r="D846" s="14" t="str">
        <f t="shared" si="12"/>
        <v>Error?</v>
      </c>
    </row>
    <row r="847" spans="1:4" x14ac:dyDescent="0.2">
      <c r="A847" s="55">
        <v>786</v>
      </c>
      <c r="B847" s="1233">
        <f>'Expenditures 15-22'!E47</f>
        <v>171637</v>
      </c>
      <c r="C847" s="14" t="s">
        <v>672</v>
      </c>
      <c r="D847" s="14" t="str">
        <f t="shared" si="12"/>
        <v>Error?</v>
      </c>
    </row>
    <row r="848" spans="1:4" x14ac:dyDescent="0.2">
      <c r="A848" s="55">
        <v>787</v>
      </c>
      <c r="B848" s="1233">
        <f>'Expenditures 15-22'!E49</f>
        <v>22255</v>
      </c>
      <c r="D848" s="14" t="str">
        <f t="shared" si="12"/>
        <v>Error?</v>
      </c>
    </row>
    <row r="849" spans="1:4" x14ac:dyDescent="0.2">
      <c r="A849" s="55">
        <v>788</v>
      </c>
      <c r="B849" s="1233">
        <f>'Expenditures 15-22'!E50</f>
        <v>101952</v>
      </c>
      <c r="D849" s="14" t="str">
        <f t="shared" si="12"/>
        <v>Error?</v>
      </c>
    </row>
    <row r="850" spans="1:4" x14ac:dyDescent="0.2">
      <c r="A850" s="55">
        <v>789</v>
      </c>
      <c r="B850" s="1233">
        <f>'Expenditures 15-22'!E53</f>
        <v>124207</v>
      </c>
      <c r="C850" s="14" t="s">
        <v>672</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0</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2154</v>
      </c>
      <c r="D855" s="14" t="str">
        <f t="shared" si="12"/>
        <v>Error?</v>
      </c>
    </row>
    <row r="856" spans="1:4" x14ac:dyDescent="0.2">
      <c r="A856" s="55">
        <v>795</v>
      </c>
      <c r="B856" s="1233">
        <f>'Expenditures 15-22'!E61</f>
        <v>8341</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31688</v>
      </c>
      <c r="D859" s="14" t="str">
        <f t="shared" si="12"/>
        <v>Error?</v>
      </c>
    </row>
    <row r="860" spans="1:4" x14ac:dyDescent="0.2">
      <c r="A860" s="83">
        <v>799</v>
      </c>
      <c r="D860" s="14" t="str">
        <f t="shared" si="12"/>
        <v>OK</v>
      </c>
    </row>
    <row r="861" spans="1:4" x14ac:dyDescent="0.2">
      <c r="A861" s="55">
        <v>800</v>
      </c>
      <c r="B861" s="1233">
        <f>'Expenditures 15-22'!E65</f>
        <v>42183</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417991</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572537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0</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1498</v>
      </c>
      <c r="D893" s="14" t="str">
        <f t="shared" si="12"/>
        <v>Error?</v>
      </c>
    </row>
    <row r="894" spans="1:4" x14ac:dyDescent="0.2">
      <c r="A894" s="55">
        <v>833</v>
      </c>
      <c r="B894" s="1233">
        <f>'Expenditures 15-22'!F33</f>
        <v>22437</v>
      </c>
      <c r="C894" s="14" t="s">
        <v>672</v>
      </c>
      <c r="D894" s="14" t="str">
        <f t="shared" si="12"/>
        <v>Error?</v>
      </c>
    </row>
    <row r="895" spans="1:4" x14ac:dyDescent="0.2">
      <c r="A895" s="55">
        <v>834</v>
      </c>
      <c r="B895" s="1233">
        <f>'Expenditures 15-22'!F36</f>
        <v>774</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1969</v>
      </c>
      <c r="D897" s="14" t="str">
        <f t="shared" si="13"/>
        <v>Error?</v>
      </c>
    </row>
    <row r="898" spans="1:4" x14ac:dyDescent="0.2">
      <c r="A898" s="55">
        <v>837</v>
      </c>
      <c r="B898" s="1233">
        <f>'Expenditures 15-22'!F39</f>
        <v>11521</v>
      </c>
      <c r="D898" s="14" t="str">
        <f t="shared" si="13"/>
        <v>Error?</v>
      </c>
    </row>
    <row r="899" spans="1:4" x14ac:dyDescent="0.2">
      <c r="A899" s="55">
        <v>838</v>
      </c>
      <c r="B899" s="1233">
        <f>'Expenditures 15-22'!F40</f>
        <v>5289</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19553</v>
      </c>
      <c r="C901" s="14" t="s">
        <v>672</v>
      </c>
      <c r="D901" s="14" t="str">
        <f t="shared" si="13"/>
        <v>Error?</v>
      </c>
    </row>
    <row r="902" spans="1:4" x14ac:dyDescent="0.2">
      <c r="A902" s="55">
        <v>841</v>
      </c>
      <c r="B902" s="1233">
        <f>'Expenditures 15-22'!F44</f>
        <v>1431</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1431</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22692</v>
      </c>
      <c r="D907" s="14" t="str">
        <f t="shared" si="13"/>
        <v>Error?</v>
      </c>
    </row>
    <row r="908" spans="1:4" x14ac:dyDescent="0.2">
      <c r="A908" s="55">
        <v>847</v>
      </c>
      <c r="B908" s="1233">
        <f>'Expenditures 15-22'!F53</f>
        <v>22692</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1483</v>
      </c>
      <c r="D913" s="14" t="str">
        <f t="shared" si="13"/>
        <v>Error?</v>
      </c>
    </row>
    <row r="914" spans="1:4" x14ac:dyDescent="0.2">
      <c r="A914" s="55">
        <v>853</v>
      </c>
      <c r="B914" s="1233">
        <f>'Expenditures 15-22'!F61</f>
        <v>10704</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12187</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55863</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78300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0</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3254</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1425</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1200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2625</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5920</v>
      </c>
      <c r="D965" s="14" t="str">
        <f t="shared" si="14"/>
        <v>Error?</v>
      </c>
    </row>
    <row r="966" spans="1:4" x14ac:dyDescent="0.2">
      <c r="A966" s="55">
        <v>905</v>
      </c>
      <c r="B966" s="1233">
        <f>'Expenditures 15-22'!G53</f>
        <v>5920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8545</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11799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0</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199</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199</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1266</v>
      </c>
      <c r="D1023" s="14" t="str">
        <f t="shared" ref="D1023:D1086" si="15">IF(ISBLANK(B1023),"OK",IF(A1023-B1023=0,"OK","Error?"))</f>
        <v>Error?</v>
      </c>
    </row>
    <row r="1024" spans="1:4" x14ac:dyDescent="0.2">
      <c r="A1024" s="55">
        <v>963</v>
      </c>
      <c r="B1024" s="1233">
        <f>'Expenditures 15-22'!H53</f>
        <v>1266</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1465</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630718</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2672</v>
      </c>
      <c r="D1051" s="14" t="str">
        <f t="shared" si="15"/>
        <v>Error?</v>
      </c>
    </row>
    <row r="1052" spans="1:4" x14ac:dyDescent="0.2">
      <c r="A1052" s="83">
        <v>991</v>
      </c>
      <c r="D1052" s="14" t="str">
        <f t="shared" si="15"/>
        <v>OK</v>
      </c>
    </row>
    <row r="1053" spans="1:4" x14ac:dyDescent="0.2">
      <c r="A1053" s="55">
        <v>992</v>
      </c>
      <c r="B1053" s="1233">
        <f>'Expenditures 15-22'!H110</f>
        <v>2672</v>
      </c>
      <c r="C1053" s="14" t="s">
        <v>672</v>
      </c>
      <c r="D1053" s="14" t="str">
        <f t="shared" si="15"/>
        <v>Error?</v>
      </c>
    </row>
    <row r="1054" spans="1:4" x14ac:dyDescent="0.2">
      <c r="A1054" s="55">
        <v>993</v>
      </c>
      <c r="B1054" s="1233">
        <f>'Expenditures 15-22'!H114</f>
        <v>634855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0</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94771</v>
      </c>
      <c r="C1107" s="14" t="s">
        <v>672</v>
      </c>
      <c r="D1107" s="14" t="str">
        <f t="shared" si="16"/>
        <v>Error?</v>
      </c>
    </row>
    <row r="1108" spans="1:4" x14ac:dyDescent="0.2">
      <c r="A1108" s="55">
        <v>1047</v>
      </c>
      <c r="B1108" s="1233">
        <f>'Expenditures 15-22'!K33</f>
        <v>1187068</v>
      </c>
      <c r="C1108" s="14" t="s">
        <v>672</v>
      </c>
      <c r="D1108" s="14" t="str">
        <f t="shared" si="16"/>
        <v>Error?</v>
      </c>
    </row>
    <row r="1109" spans="1:4" x14ac:dyDescent="0.2">
      <c r="A1109" s="55">
        <v>1048</v>
      </c>
      <c r="B1109" s="1233">
        <f>'Expenditures 15-22'!K36</f>
        <v>155447</v>
      </c>
      <c r="C1109" s="14" t="s">
        <v>672</v>
      </c>
      <c r="D1109" s="14" t="str">
        <f t="shared" si="16"/>
        <v>Error?</v>
      </c>
    </row>
    <row r="1110" spans="1:4" x14ac:dyDescent="0.2">
      <c r="A1110" s="55">
        <v>1049</v>
      </c>
      <c r="B1110" s="1233">
        <f>'Expenditures 15-22'!K37</f>
        <v>0</v>
      </c>
      <c r="C1110" s="14" t="s">
        <v>672</v>
      </c>
      <c r="D1110" s="14" t="str">
        <f t="shared" si="16"/>
        <v>Error?</v>
      </c>
    </row>
    <row r="1111" spans="1:4" x14ac:dyDescent="0.2">
      <c r="A1111" s="55">
        <v>1050</v>
      </c>
      <c r="B1111" s="1233">
        <f>'Expenditures 15-22'!K38</f>
        <v>475933</v>
      </c>
      <c r="C1111" s="14" t="s">
        <v>672</v>
      </c>
      <c r="D1111" s="14" t="str">
        <f t="shared" si="16"/>
        <v>Error?</v>
      </c>
    </row>
    <row r="1112" spans="1:4" x14ac:dyDescent="0.2">
      <c r="A1112" s="55">
        <v>1051</v>
      </c>
      <c r="B1112" s="1233">
        <f>'Expenditures 15-22'!K39</f>
        <v>494043</v>
      </c>
      <c r="C1112" s="14" t="s">
        <v>672</v>
      </c>
      <c r="D1112" s="14" t="str">
        <f t="shared" si="16"/>
        <v>Error?</v>
      </c>
    </row>
    <row r="1113" spans="1:4" x14ac:dyDescent="0.2">
      <c r="A1113" s="55">
        <v>1052</v>
      </c>
      <c r="B1113" s="1233">
        <f>'Expenditures 15-22'!K40</f>
        <v>711247</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1836670</v>
      </c>
      <c r="C1115" s="14" t="s">
        <v>672</v>
      </c>
      <c r="D1115" s="14" t="str">
        <f t="shared" si="16"/>
        <v>Error?</v>
      </c>
    </row>
    <row r="1116" spans="1:4" x14ac:dyDescent="0.2">
      <c r="A1116" s="55">
        <v>1055</v>
      </c>
      <c r="B1116" s="1233">
        <f>'Expenditures 15-22'!K44</f>
        <v>242800</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50346</v>
      </c>
      <c r="C1118" s="14" t="s">
        <v>672</v>
      </c>
      <c r="D1118" s="14" t="str">
        <f t="shared" si="16"/>
        <v>Error?</v>
      </c>
    </row>
    <row r="1119" spans="1:4" x14ac:dyDescent="0.2">
      <c r="A1119" s="55">
        <v>1058</v>
      </c>
      <c r="B1119" s="1233">
        <f>'Expenditures 15-22'!K47</f>
        <v>293146</v>
      </c>
      <c r="C1119" s="14" t="s">
        <v>672</v>
      </c>
      <c r="D1119" s="14" t="str">
        <f t="shared" si="16"/>
        <v>Error?</v>
      </c>
    </row>
    <row r="1120" spans="1:4" x14ac:dyDescent="0.2">
      <c r="A1120" s="55">
        <v>1059</v>
      </c>
      <c r="B1120" s="1233">
        <f>'Expenditures 15-22'!K49</f>
        <v>22255</v>
      </c>
      <c r="C1120" s="14" t="s">
        <v>672</v>
      </c>
      <c r="D1120" s="14" t="str">
        <f t="shared" si="16"/>
        <v>Error?</v>
      </c>
    </row>
    <row r="1121" spans="1:4" x14ac:dyDescent="0.2">
      <c r="A1121" s="55">
        <v>1060</v>
      </c>
      <c r="B1121" s="1233">
        <f>'Expenditures 15-22'!K50</f>
        <v>1279102</v>
      </c>
      <c r="C1121" s="14" t="s">
        <v>672</v>
      </c>
      <c r="D1121" s="14" t="str">
        <f t="shared" si="16"/>
        <v>Error?</v>
      </c>
    </row>
    <row r="1122" spans="1:4" x14ac:dyDescent="0.2">
      <c r="A1122" s="55">
        <v>1061</v>
      </c>
      <c r="B1122" s="1233">
        <f>'Expenditures 15-22'!K53</f>
        <v>1301357</v>
      </c>
      <c r="C1122" s="14" t="s">
        <v>672</v>
      </c>
      <c r="D1122" s="14" t="str">
        <f t="shared" si="16"/>
        <v>Error?</v>
      </c>
    </row>
    <row r="1123" spans="1:4" x14ac:dyDescent="0.2">
      <c r="A1123" s="55">
        <v>1062</v>
      </c>
      <c r="B1123" s="1233">
        <f>'Expenditures 15-22'!K55</f>
        <v>0</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0</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90169</v>
      </c>
      <c r="C1127" s="14" t="s">
        <v>672</v>
      </c>
      <c r="D1127" s="14" t="str">
        <f t="shared" si="16"/>
        <v>Error?</v>
      </c>
    </row>
    <row r="1128" spans="1:4" x14ac:dyDescent="0.2">
      <c r="A1128" s="55">
        <v>1067</v>
      </c>
      <c r="B1128" s="1233">
        <f>'Expenditures 15-22'!K61</f>
        <v>59811</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31688</v>
      </c>
      <c r="C1131" s="14" t="s">
        <v>672</v>
      </c>
      <c r="D1131" s="14" t="str">
        <f t="shared" si="16"/>
        <v>Error?</v>
      </c>
    </row>
    <row r="1132" spans="1:4" x14ac:dyDescent="0.2">
      <c r="A1132" s="83">
        <v>1071</v>
      </c>
      <c r="D1132" s="14" t="str">
        <f t="shared" si="16"/>
        <v>OK</v>
      </c>
    </row>
    <row r="1133" spans="1:4" x14ac:dyDescent="0.2">
      <c r="A1133" s="55">
        <v>1072</v>
      </c>
      <c r="B1133" s="1233">
        <f>'Expenditures 15-22'!K65</f>
        <v>181668</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0</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3612841</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652718</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2672</v>
      </c>
      <c r="C1149" s="14" t="s">
        <v>672</v>
      </c>
      <c r="D1149" s="14" t="str">
        <f t="shared" si="16"/>
        <v>Error?</v>
      </c>
    </row>
    <row r="1150" spans="1:4" x14ac:dyDescent="0.2">
      <c r="A1150" s="83">
        <v>1089</v>
      </c>
      <c r="D1150" s="14" t="str">
        <f t="shared" si="16"/>
        <v>OK</v>
      </c>
    </row>
    <row r="1151" spans="1:4" x14ac:dyDescent="0.2">
      <c r="A1151" s="55">
        <v>1090</v>
      </c>
      <c r="B1151" s="1233">
        <f>'Expenditures 15-22'!K110</f>
        <v>2672</v>
      </c>
      <c r="C1151" s="14" t="s">
        <v>672</v>
      </c>
      <c r="D1151" s="14" t="str">
        <f t="shared" ref="D1151:D1214" si="17">IF(ISBLANK(B1151),"OK",IF(A1151-B1151=0,"OK","Error?"))</f>
        <v>Error?</v>
      </c>
    </row>
    <row r="1152" spans="1:4" x14ac:dyDescent="0.2">
      <c r="A1152" s="55">
        <v>1091</v>
      </c>
      <c r="B1152" s="1233">
        <f>'Expenditures 15-22'!K114</f>
        <v>5455299</v>
      </c>
      <c r="C1152" s="14" t="s">
        <v>672</v>
      </c>
      <c r="D1152" s="14" t="str">
        <f t="shared" si="17"/>
        <v>Error?</v>
      </c>
    </row>
    <row r="1153" spans="1:4" x14ac:dyDescent="0.2">
      <c r="A1153" s="55">
        <v>1092</v>
      </c>
      <c r="B1153" s="1233">
        <f>'Expenditures 15-22'!K115</f>
        <v>426262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2612</v>
      </c>
      <c r="D1237" s="14" t="str">
        <f t="shared" si="18"/>
        <v>Error?</v>
      </c>
    </row>
    <row r="1238" spans="1:4" x14ac:dyDescent="0.2">
      <c r="A1238" s="83">
        <v>1177</v>
      </c>
      <c r="D1238" s="14" t="str">
        <f t="shared" si="18"/>
        <v>OK</v>
      </c>
    </row>
    <row r="1239" spans="1:4" x14ac:dyDescent="0.2">
      <c r="A1239" s="55">
        <v>1178</v>
      </c>
      <c r="B1239" s="1233">
        <f>'Expenditures 15-22'!E127</f>
        <v>2612</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2612</v>
      </c>
      <c r="C1241" s="14" t="s">
        <v>672</v>
      </c>
      <c r="D1241" s="14" t="str">
        <f t="shared" si="18"/>
        <v>Error?</v>
      </c>
    </row>
    <row r="1242" spans="1:4" x14ac:dyDescent="0.2">
      <c r="A1242" s="55">
        <v>1181</v>
      </c>
      <c r="B1242" s="1233">
        <f>'Expenditures 15-22'!E150</f>
        <v>2612</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2612</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2612</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2612</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2612</v>
      </c>
      <c r="C1288" s="14" t="s">
        <v>672</v>
      </c>
      <c r="D1288" s="14" t="str">
        <f t="shared" si="19"/>
        <v>Error?</v>
      </c>
    </row>
    <row r="1289" spans="1:4" x14ac:dyDescent="0.2">
      <c r="A1289" s="55">
        <v>1228</v>
      </c>
      <c r="B1289" s="1233">
        <f>'Expenditures 15-22'!K151</f>
        <v>6749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-12446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399913</v>
      </c>
      <c r="C1630" s="14" t="s">
        <v>672</v>
      </c>
      <c r="D1630" s="14" t="str">
        <f t="shared" si="24"/>
        <v>Error?</v>
      </c>
    </row>
    <row r="1631" spans="1:4" x14ac:dyDescent="0.2">
      <c r="A1631" s="55">
        <v>1570</v>
      </c>
      <c r="B1631" s="1233">
        <f>'Acct Summary 7-8'!D79</f>
        <v>53647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74299</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11850</v>
      </c>
      <c r="D2008" s="14" t="str">
        <f t="shared" si="30"/>
        <v>Error?</v>
      </c>
    </row>
    <row r="2009" spans="1:4" x14ac:dyDescent="0.2">
      <c r="A2009" s="55">
        <v>1948</v>
      </c>
      <c r="B2009" s="1233">
        <f>'Cap Outlay Deprec 27'!C8</f>
        <v>165488</v>
      </c>
      <c r="D2009" s="14" t="str">
        <f t="shared" si="30"/>
        <v>Error?</v>
      </c>
    </row>
    <row r="2010" spans="1:4" x14ac:dyDescent="0.2">
      <c r="A2010" s="55">
        <v>1949</v>
      </c>
      <c r="B2010" s="1233">
        <f>'Cap Outlay Deprec 27'!C10</f>
        <v>17664</v>
      </c>
      <c r="D2010" s="14" t="str">
        <f t="shared" si="30"/>
        <v>Error?</v>
      </c>
    </row>
    <row r="2011" spans="1:4" x14ac:dyDescent="0.2">
      <c r="A2011" s="55">
        <v>1950</v>
      </c>
      <c r="B2011" s="1233">
        <f>'Cap Outlay Deprec 27'!C12</f>
        <v>1999835</v>
      </c>
      <c r="D2011" s="14" t="str">
        <f t="shared" si="30"/>
        <v>Error?</v>
      </c>
    </row>
    <row r="2012" spans="1:4" x14ac:dyDescent="0.2">
      <c r="A2012" s="55">
        <v>1951</v>
      </c>
      <c r="B2012" s="1233">
        <f>'Cap Outlay Deprec 27'!C13</f>
        <v>0</v>
      </c>
      <c r="D2012" s="14" t="str">
        <f t="shared" si="30"/>
        <v>Error?</v>
      </c>
    </row>
    <row r="2013" spans="1:4" x14ac:dyDescent="0.2">
      <c r="A2013" s="55">
        <v>1952</v>
      </c>
      <c r="B2013" s="1233">
        <f>'Cap Outlay Deprec 27'!C16</f>
        <v>2194837</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11799</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11799</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0</v>
      </c>
      <c r="C2025" s="14" t="s">
        <v>672</v>
      </c>
      <c r="D2025" s="14" t="str">
        <f t="shared" si="30"/>
        <v>Error?</v>
      </c>
    </row>
    <row r="2026" spans="1:4" x14ac:dyDescent="0.2">
      <c r="A2026" s="55">
        <v>1965</v>
      </c>
      <c r="B2026" s="1233">
        <f>'Cap Outlay Deprec 27'!F5</f>
        <v>11850</v>
      </c>
      <c r="C2026" s="14" t="s">
        <v>672</v>
      </c>
      <c r="D2026" s="14" t="str">
        <f t="shared" si="30"/>
        <v>Error?</v>
      </c>
    </row>
    <row r="2027" spans="1:4" x14ac:dyDescent="0.2">
      <c r="A2027" s="55">
        <v>1966</v>
      </c>
      <c r="B2027" s="1233">
        <f>'Cap Outlay Deprec 27'!F8</f>
        <v>165488</v>
      </c>
      <c r="C2027" s="14" t="s">
        <v>672</v>
      </c>
      <c r="D2027" s="14" t="str">
        <f t="shared" si="30"/>
        <v>Error?</v>
      </c>
    </row>
    <row r="2028" spans="1:4" x14ac:dyDescent="0.2">
      <c r="A2028" s="55">
        <v>1967</v>
      </c>
      <c r="B2028" s="1233">
        <f>'Cap Outlay Deprec 27'!F10</f>
        <v>17664</v>
      </c>
      <c r="C2028" s="14" t="s">
        <v>672</v>
      </c>
      <c r="D2028" s="14" t="str">
        <f t="shared" si="30"/>
        <v>Error?</v>
      </c>
    </row>
    <row r="2029" spans="1:4" x14ac:dyDescent="0.2">
      <c r="A2029" s="55">
        <v>1968</v>
      </c>
      <c r="B2029" s="1233">
        <f>'Cap Outlay Deprec 27'!F12</f>
        <v>2011634</v>
      </c>
      <c r="C2029" s="14" t="s">
        <v>672</v>
      </c>
      <c r="D2029" s="14" t="str">
        <f t="shared" si="30"/>
        <v>Error?</v>
      </c>
    </row>
    <row r="2030" spans="1:4" x14ac:dyDescent="0.2">
      <c r="A2030" s="55">
        <v>1969</v>
      </c>
      <c r="B2030" s="1233">
        <f>'Cap Outlay Deprec 27'!F13</f>
        <v>0</v>
      </c>
      <c r="C2030" s="14" t="s">
        <v>672</v>
      </c>
      <c r="D2030" s="14" t="str">
        <f t="shared" si="30"/>
        <v>Error?</v>
      </c>
    </row>
    <row r="2031" spans="1:4" x14ac:dyDescent="0.2">
      <c r="A2031" s="55">
        <v>1970</v>
      </c>
      <c r="B2031" s="1233">
        <f>'Cap Outlay Deprec 27'!F16</f>
        <v>2206636</v>
      </c>
      <c r="C2031" s="14" t="s">
        <v>672</v>
      </c>
      <c r="D2031" s="14" t="str">
        <f t="shared" si="30"/>
        <v>Error?</v>
      </c>
    </row>
    <row r="2032" spans="1:4" x14ac:dyDescent="0.2">
      <c r="A2032" s="83">
        <v>1971</v>
      </c>
      <c r="D2032" s="14" t="str">
        <f t="shared" si="30"/>
        <v>OK</v>
      </c>
    </row>
    <row r="2033" spans="1:4" x14ac:dyDescent="0.2">
      <c r="A2033" s="55">
        <v>1972</v>
      </c>
      <c r="B2033" s="1233">
        <f>'Cap Outlay Deprec 27'!H8</f>
        <v>73884</v>
      </c>
      <c r="D2033" s="14" t="str">
        <f t="shared" si="30"/>
        <v>Error?</v>
      </c>
    </row>
    <row r="2034" spans="1:4" x14ac:dyDescent="0.2">
      <c r="A2034" s="55">
        <v>1973</v>
      </c>
      <c r="B2034" s="1233">
        <f>'Cap Outlay Deprec 27'!H10</f>
        <v>12634</v>
      </c>
      <c r="D2034" s="14" t="str">
        <f t="shared" si="30"/>
        <v>Error?</v>
      </c>
    </row>
    <row r="2035" spans="1:4" x14ac:dyDescent="0.2">
      <c r="A2035" s="55">
        <v>1974</v>
      </c>
      <c r="B2035" s="1233">
        <f>'Cap Outlay Deprec 27'!H12</f>
        <v>1443787</v>
      </c>
      <c r="D2035" s="14" t="str">
        <f t="shared" si="30"/>
        <v>Error?</v>
      </c>
    </row>
    <row r="2036" spans="1:4" x14ac:dyDescent="0.2">
      <c r="A2036" s="55">
        <v>1975</v>
      </c>
      <c r="B2036" s="1233">
        <f>'Cap Outlay Deprec 27'!H13</f>
        <v>0</v>
      </c>
      <c r="D2036" s="14" t="str">
        <f t="shared" si="30"/>
        <v>Error?</v>
      </c>
    </row>
    <row r="2037" spans="1:4" x14ac:dyDescent="0.2">
      <c r="A2037" s="55">
        <v>1976</v>
      </c>
      <c r="B2037" s="1233">
        <f>'Cap Outlay Deprec 27'!H16</f>
        <v>1530305</v>
      </c>
      <c r="C2037" s="14" t="s">
        <v>672</v>
      </c>
      <c r="D2037" s="14" t="str">
        <f t="shared" si="30"/>
        <v>Error?</v>
      </c>
    </row>
    <row r="2038" spans="1:4" x14ac:dyDescent="0.2">
      <c r="A2038" s="83">
        <v>1977</v>
      </c>
      <c r="D2038" s="14" t="str">
        <f t="shared" si="30"/>
        <v>OK</v>
      </c>
    </row>
    <row r="2039" spans="1:4" x14ac:dyDescent="0.2">
      <c r="A2039" s="55">
        <v>1978</v>
      </c>
      <c r="B2039" s="1233">
        <f>'Cap Outlay Deprec 27'!I8</f>
        <v>4728</v>
      </c>
      <c r="D2039" s="14" t="str">
        <f t="shared" si="30"/>
        <v>Error?</v>
      </c>
    </row>
    <row r="2040" spans="1:4" x14ac:dyDescent="0.2">
      <c r="A2040" s="55">
        <v>1979</v>
      </c>
      <c r="B2040" s="1233">
        <f>'Cap Outlay Deprec 27'!I10</f>
        <v>883</v>
      </c>
      <c r="D2040" s="14" t="str">
        <f t="shared" si="30"/>
        <v>Error?</v>
      </c>
    </row>
    <row r="2041" spans="1:4" x14ac:dyDescent="0.2">
      <c r="A2041" s="55">
        <v>1980</v>
      </c>
      <c r="B2041" s="1233">
        <f>'Cap Outlay Deprec 27'!I12</f>
        <v>105604</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111215</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0</v>
      </c>
      <c r="C2049" s="14" t="s">
        <v>672</v>
      </c>
      <c r="D2049" s="14" t="str">
        <f t="shared" si="31"/>
        <v>Error?</v>
      </c>
    </row>
    <row r="2050" spans="1:4" x14ac:dyDescent="0.2">
      <c r="A2050" s="83">
        <v>1989</v>
      </c>
      <c r="D2050" s="14" t="str">
        <f t="shared" si="31"/>
        <v>OK</v>
      </c>
    </row>
    <row r="2051" spans="1:4" x14ac:dyDescent="0.2">
      <c r="A2051" s="55">
        <v>1990</v>
      </c>
      <c r="B2051" s="1233">
        <f>'Cap Outlay Deprec 27'!K8</f>
        <v>78612</v>
      </c>
      <c r="C2051" s="14" t="s">
        <v>672</v>
      </c>
      <c r="D2051" s="14" t="str">
        <f t="shared" si="31"/>
        <v>Error?</v>
      </c>
    </row>
    <row r="2052" spans="1:4" x14ac:dyDescent="0.2">
      <c r="A2052" s="55">
        <v>1991</v>
      </c>
      <c r="B2052" s="1233">
        <f>'Cap Outlay Deprec 27'!K10</f>
        <v>13517</v>
      </c>
      <c r="C2052" s="14" t="s">
        <v>672</v>
      </c>
      <c r="D2052" s="14" t="str">
        <f t="shared" si="31"/>
        <v>Error?</v>
      </c>
    </row>
    <row r="2053" spans="1:4" x14ac:dyDescent="0.2">
      <c r="A2053" s="55">
        <v>1992</v>
      </c>
      <c r="B2053" s="1233">
        <f>'Cap Outlay Deprec 27'!K12</f>
        <v>1549391</v>
      </c>
      <c r="C2053" s="14" t="s">
        <v>672</v>
      </c>
      <c r="D2053" s="14" t="str">
        <f t="shared" si="31"/>
        <v>Error?</v>
      </c>
    </row>
    <row r="2054" spans="1:4" x14ac:dyDescent="0.2">
      <c r="A2054" s="55">
        <v>1993</v>
      </c>
      <c r="B2054" s="1233">
        <f>'Cap Outlay Deprec 27'!K13</f>
        <v>0</v>
      </c>
      <c r="C2054" s="14" t="s">
        <v>672</v>
      </c>
      <c r="D2054" s="14" t="str">
        <f t="shared" si="31"/>
        <v>Error?</v>
      </c>
    </row>
    <row r="2055" spans="1:4" x14ac:dyDescent="0.2">
      <c r="A2055" s="55">
        <v>1994</v>
      </c>
      <c r="B2055" s="1233">
        <f>'Cap Outlay Deprec 27'!K16</f>
        <v>1641520</v>
      </c>
      <c r="C2055" s="14" t="s">
        <v>672</v>
      </c>
      <c r="D2055" s="14" t="str">
        <f t="shared" si="31"/>
        <v>Error?</v>
      </c>
    </row>
    <row r="2056" spans="1:4" x14ac:dyDescent="0.2">
      <c r="A2056" s="55">
        <v>1995</v>
      </c>
      <c r="B2056" s="1233">
        <f>'Cap Outlay Deprec 27'!L5</f>
        <v>11850</v>
      </c>
      <c r="C2056" s="14" t="s">
        <v>672</v>
      </c>
      <c r="D2056" s="14" t="str">
        <f t="shared" si="31"/>
        <v>Error?</v>
      </c>
    </row>
    <row r="2057" spans="1:4" x14ac:dyDescent="0.2">
      <c r="A2057" s="55">
        <v>1996</v>
      </c>
      <c r="B2057" s="1233">
        <f>'Cap Outlay Deprec 27'!L8</f>
        <v>86876</v>
      </c>
      <c r="C2057" s="14" t="s">
        <v>672</v>
      </c>
      <c r="D2057" s="14" t="str">
        <f t="shared" si="31"/>
        <v>Error?</v>
      </c>
    </row>
    <row r="2058" spans="1:4" x14ac:dyDescent="0.2">
      <c r="A2058" s="55">
        <v>1997</v>
      </c>
      <c r="B2058" s="1233">
        <f>'Cap Outlay Deprec 27'!L10</f>
        <v>4147</v>
      </c>
      <c r="C2058" s="14" t="s">
        <v>672</v>
      </c>
      <c r="D2058" s="14" t="str">
        <f t="shared" si="31"/>
        <v>Error?</v>
      </c>
    </row>
    <row r="2059" spans="1:4" x14ac:dyDescent="0.2">
      <c r="A2059" s="55">
        <v>1998</v>
      </c>
      <c r="B2059" s="1233">
        <f>'Cap Outlay Deprec 27'!L12</f>
        <v>462243</v>
      </c>
      <c r="C2059" s="14" t="s">
        <v>672</v>
      </c>
      <c r="D2059" s="14" t="str">
        <f t="shared" si="31"/>
        <v>Error?</v>
      </c>
    </row>
    <row r="2060" spans="1:4" x14ac:dyDescent="0.2">
      <c r="A2060" s="55">
        <v>1999</v>
      </c>
      <c r="B2060" s="1233">
        <f>'Cap Outlay Deprec 27'!L13</f>
        <v>0</v>
      </c>
      <c r="C2060" s="14" t="s">
        <v>672</v>
      </c>
      <c r="D2060" s="14" t="str">
        <f t="shared" si="31"/>
        <v>Error?</v>
      </c>
    </row>
    <row r="2061" spans="1:4" x14ac:dyDescent="0.2">
      <c r="A2061" s="55">
        <v>2000</v>
      </c>
      <c r="B2061" s="1233">
        <f>'Cap Outlay Deprec 27'!L16</f>
        <v>565116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630718</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652718</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214722</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2347775</v>
      </c>
      <c r="C2551" s="14" t="s">
        <v>672</v>
      </c>
      <c r="D2551" s="14" t="str">
        <f t="shared" si="38"/>
        <v>Error?</v>
      </c>
    </row>
    <row r="2552" spans="1:4" x14ac:dyDescent="0.2">
      <c r="A2552" s="83">
        <v>2491</v>
      </c>
      <c r="D2552" s="14" t="str">
        <f t="shared" si="38"/>
        <v>OK</v>
      </c>
    </row>
    <row r="2553" spans="1:4" x14ac:dyDescent="0.2">
      <c r="A2553" s="55">
        <v>2492</v>
      </c>
      <c r="B2553" s="1233">
        <f>'Acct Summary 7-8'!C6</f>
        <v>433563</v>
      </c>
      <c r="C2553" s="14" t="s">
        <v>672</v>
      </c>
      <c r="D2553" s="14" t="str">
        <f t="shared" si="38"/>
        <v>Error?</v>
      </c>
    </row>
    <row r="2554" spans="1:4" x14ac:dyDescent="0.2">
      <c r="A2554" s="55">
        <v>2493</v>
      </c>
      <c r="B2554" s="1233">
        <f>'Acct Summary 7-8'!C7</f>
        <v>2537743</v>
      </c>
      <c r="C2554" s="14" t="s">
        <v>672</v>
      </c>
      <c r="D2554" s="14" t="str">
        <f t="shared" si="38"/>
        <v>Error?</v>
      </c>
    </row>
    <row r="2555" spans="1:4" x14ac:dyDescent="0.2">
      <c r="A2555" s="55">
        <v>2494</v>
      </c>
      <c r="B2555" s="1233">
        <f>'Acct Summary 7-8'!C8</f>
        <v>5881561</v>
      </c>
      <c r="C2555" s="14" t="s">
        <v>672</v>
      </c>
      <c r="D2555" s="14" t="str">
        <f t="shared" si="38"/>
        <v>Error?</v>
      </c>
    </row>
    <row r="2556" spans="1:4" x14ac:dyDescent="0.2">
      <c r="A2556" s="55">
        <v>2495</v>
      </c>
      <c r="B2556" s="1233">
        <f>'Acct Summary 7-8'!C12</f>
        <v>1187068</v>
      </c>
      <c r="C2556" s="14" t="s">
        <v>672</v>
      </c>
      <c r="D2556" s="14" t="str">
        <f t="shared" si="38"/>
        <v>Error?</v>
      </c>
    </row>
    <row r="2557" spans="1:4" x14ac:dyDescent="0.2">
      <c r="A2557" s="55">
        <v>2496</v>
      </c>
      <c r="B2557" s="1233">
        <f>'Acct Summary 7-8'!C13</f>
        <v>3612841</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652718</v>
      </c>
      <c r="C2559" s="14" t="s">
        <v>672</v>
      </c>
      <c r="D2559" s="14" t="str">
        <f t="shared" ref="D2559:D2622" si="39">IF(ISBLANK(B2559),"OK",IF(A2559-B2559=0,"OK","Error?"))</f>
        <v>Error?</v>
      </c>
    </row>
    <row r="2560" spans="1:4" x14ac:dyDescent="0.2">
      <c r="A2560" s="55">
        <v>2499</v>
      </c>
      <c r="B2560" s="1233">
        <f>'Acct Summary 7-8'!C16</f>
        <v>2672</v>
      </c>
      <c r="C2560" s="14" t="s">
        <v>672</v>
      </c>
      <c r="D2560" s="14" t="str">
        <f t="shared" si="39"/>
        <v>Error?</v>
      </c>
    </row>
    <row r="2561" spans="1:4" x14ac:dyDescent="0.2">
      <c r="A2561" s="55">
        <v>2500</v>
      </c>
      <c r="B2561" s="1233">
        <f>'Acct Summary 7-8'!C17</f>
        <v>5455299</v>
      </c>
      <c r="C2561" s="14" t="s">
        <v>672</v>
      </c>
      <c r="D2561" s="14" t="str">
        <f t="shared" si="39"/>
        <v>Error?</v>
      </c>
    </row>
    <row r="2562" spans="1:4" x14ac:dyDescent="0.2">
      <c r="A2562" s="55">
        <v>2501</v>
      </c>
      <c r="B2562" s="1233">
        <f>'Acct Summary 7-8'!C20</f>
        <v>426262</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9361</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9361</v>
      </c>
      <c r="C2568" s="14" t="s">
        <v>672</v>
      </c>
      <c r="D2568" s="14" t="str">
        <f t="shared" si="39"/>
        <v>Error?</v>
      </c>
    </row>
    <row r="2569" spans="1:4" x14ac:dyDescent="0.2">
      <c r="A2569" s="55">
        <v>2508</v>
      </c>
      <c r="B2569" s="1233">
        <f>'Acct Summary 7-8'!D13</f>
        <v>2612</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2612</v>
      </c>
      <c r="C2573" s="14" t="s">
        <v>672</v>
      </c>
      <c r="D2573" s="14" t="str">
        <f t="shared" si="39"/>
        <v>Error?</v>
      </c>
    </row>
    <row r="2574" spans="1:4" x14ac:dyDescent="0.2">
      <c r="A2574" s="55">
        <v>2513</v>
      </c>
      <c r="B2574" s="1233">
        <f>'Acct Summary 7-8'!D20</f>
        <v>6749</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0</v>
      </c>
      <c r="D2718" s="14" t="str">
        <f t="shared" si="41"/>
        <v>Error?</v>
      </c>
    </row>
    <row r="2719" spans="1:4" x14ac:dyDescent="0.2">
      <c r="A2719" s="55">
        <v>2658</v>
      </c>
      <c r="B2719" s="1233">
        <f>'Expenditures 15-22'!D51</f>
        <v>0</v>
      </c>
      <c r="D2719" s="14" t="str">
        <f t="shared" si="41"/>
        <v>Error?</v>
      </c>
    </row>
    <row r="2720" spans="1:4" x14ac:dyDescent="0.2">
      <c r="A2720" s="55">
        <v>2659</v>
      </c>
      <c r="B2720" s="1233">
        <f>'Expenditures 15-22'!E51</f>
        <v>0</v>
      </c>
      <c r="D2720" s="14" t="str">
        <f t="shared" si="41"/>
        <v>Error?</v>
      </c>
    </row>
    <row r="2721" spans="1:4" x14ac:dyDescent="0.2">
      <c r="A2721" s="55">
        <v>2660</v>
      </c>
      <c r="B2721" s="1233">
        <f>'Expenditures 15-22'!F51</f>
        <v>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0</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22000</v>
      </c>
      <c r="C2789" s="14" t="s">
        <v>672</v>
      </c>
      <c r="D2789" s="14" t="str">
        <f t="shared" si="42"/>
        <v>Error?</v>
      </c>
    </row>
    <row r="2790" spans="1:4" x14ac:dyDescent="0.2">
      <c r="A2790" s="55">
        <v>2729</v>
      </c>
      <c r="B2790" s="1233">
        <f>'Expenditures 15-22'!E102</f>
        <v>22000</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0</v>
      </c>
      <c r="D2914" s="14" t="str">
        <f t="shared" si="44"/>
        <v>Error?</v>
      </c>
    </row>
    <row r="2915" spans="1:4" x14ac:dyDescent="0.2">
      <c r="A2915" s="83">
        <v>2854</v>
      </c>
      <c r="D2915" s="14" t="str">
        <f t="shared" si="44"/>
        <v>OK</v>
      </c>
    </row>
    <row r="2916" spans="1:4" x14ac:dyDescent="0.2">
      <c r="A2916" s="55">
        <v>2855</v>
      </c>
      <c r="B2916" s="1233">
        <f>'Assets-Liab 5-6'!L34</f>
        <v>0</v>
      </c>
      <c r="C2916" s="14" t="s">
        <v>672</v>
      </c>
      <c r="D2916" s="14" t="str">
        <f t="shared" si="44"/>
        <v>Error?</v>
      </c>
    </row>
    <row r="2917" spans="1:4" x14ac:dyDescent="0.2">
      <c r="A2917" s="55">
        <v>2856</v>
      </c>
      <c r="B2917" s="1233">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22000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630718</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652718</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13903</v>
      </c>
      <c r="C3231" s="14" t="s">
        <v>672</v>
      </c>
      <c r="D3231" s="14" t="str">
        <f t="shared" si="49"/>
        <v>Error?</v>
      </c>
    </row>
    <row r="3232" spans="1:4" x14ac:dyDescent="0.2">
      <c r="A3232" s="55">
        <v>3171</v>
      </c>
      <c r="B3232" s="1233">
        <f>'Acct Summary 7-8'!C77</f>
        <v>-13903</v>
      </c>
      <c r="C3232" s="14" t="s">
        <v>672</v>
      </c>
      <c r="D3232" s="14" t="str">
        <f t="shared" si="49"/>
        <v>Error?</v>
      </c>
    </row>
    <row r="3233" spans="1:4" x14ac:dyDescent="0.2">
      <c r="A3233" s="55">
        <v>3172</v>
      </c>
      <c r="B3233" s="1233">
        <f>'Acct Summary 7-8'!C78</f>
        <v>412359</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13903</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13903</v>
      </c>
      <c r="C3238" s="14" t="s">
        <v>672</v>
      </c>
      <c r="D3238" s="14" t="str">
        <f t="shared" si="49"/>
        <v>Error?</v>
      </c>
    </row>
    <row r="3239" spans="1:4" x14ac:dyDescent="0.2">
      <c r="A3239" s="55">
        <v>3178</v>
      </c>
      <c r="B3239" s="1233">
        <f>'Acct Summary 7-8'!D78</f>
        <v>20652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704131</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231528</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132445</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20939</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3254</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1092297</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562480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399913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74299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826512</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6708073</v>
      </c>
      <c r="C4122" s="14" t="s">
        <v>672</v>
      </c>
      <c r="D4122" s="14" t="str">
        <f t="shared" si="63"/>
        <v>Error?</v>
      </c>
    </row>
    <row r="4123" spans="1:4" x14ac:dyDescent="0.2">
      <c r="A4123" s="55">
        <v>4062</v>
      </c>
      <c r="B4123" s="1233">
        <f>'Acct Summary 7-8'!D10</f>
        <v>9361</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826512</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6281811</v>
      </c>
      <c r="C4136" s="14" t="s">
        <v>672</v>
      </c>
      <c r="D4136" s="14" t="str">
        <f t="shared" si="63"/>
        <v>Error?</v>
      </c>
    </row>
    <row r="4137" spans="1:4" x14ac:dyDescent="0.2">
      <c r="A4137" s="55">
        <v>4076</v>
      </c>
      <c r="B4137" s="1233">
        <f>'Acct Summary 7-8'!D19</f>
        <v>2612</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474212</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68566</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336998</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1146692</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13903</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13903</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1107912</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1107912</v>
      </c>
      <c r="C5087" s="14" t="s">
        <v>672</v>
      </c>
      <c r="D5087" s="14" t="str">
        <f t="shared" si="78"/>
        <v>Error?</v>
      </c>
    </row>
    <row r="5088" spans="1:4" x14ac:dyDescent="0.2">
      <c r="A5088" s="55">
        <v>5027</v>
      </c>
      <c r="B5088" s="1233">
        <f>'Revenues 9-14'!C65</f>
        <v>0</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0</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184</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184</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86258</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6729</v>
      </c>
      <c r="D5119" s="14" t="str">
        <f t="shared" ref="D5119:D5182" si="79">IF(ISBLANK(B5119),"OK",IF(A5119-B5119=0,"OK","Error?"))</f>
        <v>Error?</v>
      </c>
    </row>
    <row r="5120" spans="1:4" x14ac:dyDescent="0.2">
      <c r="A5120" s="55">
        <v>5059</v>
      </c>
      <c r="B5120" s="1233">
        <f>'Revenues 9-14'!C108</f>
        <v>1239679</v>
      </c>
      <c r="C5120" s="14" t="s">
        <v>672</v>
      </c>
      <c r="D5120" s="14" t="str">
        <f t="shared" si="79"/>
        <v>Error?</v>
      </c>
    </row>
    <row r="5121" spans="1:4" x14ac:dyDescent="0.2">
      <c r="A5121" s="55">
        <v>5060</v>
      </c>
      <c r="B5121" s="1233">
        <f>'Revenues 9-14'!C109</f>
        <v>2347775</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562480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562480</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430426</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430426</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0</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0</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137</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3000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433563</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433563</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9666</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5332</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14998</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132448</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1984733</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2117181</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2537743</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2537743</v>
      </c>
      <c r="C5326" s="14" t="s">
        <v>672</v>
      </c>
      <c r="D5326" s="14" t="str">
        <f t="shared" si="82"/>
        <v>Error?</v>
      </c>
    </row>
    <row r="5327" spans="1:4" x14ac:dyDescent="0.2">
      <c r="A5327" s="55">
        <v>5266</v>
      </c>
      <c r="B5327" s="1233">
        <f>'Revenues 9-14'!C275</f>
        <v>5881561</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17</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17</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9344</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9344</v>
      </c>
      <c r="C5355" s="14" t="s">
        <v>672</v>
      </c>
      <c r="D5355" s="14" t="str">
        <f t="shared" si="82"/>
        <v>Error?</v>
      </c>
    </row>
    <row r="5356" spans="1:4" x14ac:dyDescent="0.2">
      <c r="A5356" s="55">
        <v>5295</v>
      </c>
      <c r="B5356" s="1233">
        <f>'Revenues 9-14'!D109</f>
        <v>9361</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9361</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0</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412359</v>
      </c>
      <c r="D6267" s="14" t="str">
        <f t="shared" si="96"/>
        <v>Error?</v>
      </c>
      <c r="E6267" s="14" t="s">
        <v>209</v>
      </c>
    </row>
    <row r="6268" spans="1:5" x14ac:dyDescent="0.2">
      <c r="A6268">
        <v>6207</v>
      </c>
      <c r="B6268" s="1233">
        <f>'Acct Summary 7-8'!D82</f>
        <v>20652</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1.0311217689847543</v>
      </c>
      <c r="D6276" s="14" t="str">
        <f t="shared" si="97"/>
        <v>Error?</v>
      </c>
      <c r="E6276" s="14" t="s">
        <v>209</v>
      </c>
    </row>
    <row r="6277" spans="1:5" x14ac:dyDescent="0.2">
      <c r="A6277">
        <v>6216</v>
      </c>
      <c r="B6277" s="1233">
        <f>'Acct Summary 7-8'!D83</f>
        <v>0.27795798059193261</v>
      </c>
      <c r="D6277" s="14" t="str">
        <f t="shared" si="97"/>
        <v>Error?</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2672</v>
      </c>
      <c r="D7018" s="14" t="str">
        <f t="shared" si="108"/>
        <v>Error?</v>
      </c>
    </row>
    <row r="7019" spans="1:4" x14ac:dyDescent="0.2">
      <c r="A7019">
        <v>6958</v>
      </c>
      <c r="B7019" s="1233">
        <f>'Expenditures 15-22'!K112</f>
        <v>2672</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3">
        <f>'Cap Outlay Deprec 27'!I18</f>
        <v>111215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1651</v>
      </c>
    </row>
    <row r="7749" spans="1:6" x14ac:dyDescent="0.2">
      <c r="A7749">
        <v>7688</v>
      </c>
      <c r="B7749" s="1233">
        <f>'Acct Summary 7-8'!D25</f>
        <v>0</v>
      </c>
      <c r="D7749" s="14" t="str">
        <f t="shared" si="127"/>
        <v>Error?</v>
      </c>
      <c r="E7749" s="24" t="s">
        <v>1651</v>
      </c>
    </row>
    <row r="7750" spans="1:6" x14ac:dyDescent="0.2">
      <c r="A7750">
        <v>7689</v>
      </c>
      <c r="B7750" s="1233">
        <f>'Acct Summary 7-8'!E25</f>
        <v>0</v>
      </c>
      <c r="D7750" s="14" t="str">
        <f t="shared" si="127"/>
        <v>Error?</v>
      </c>
      <c r="E7750" s="24" t="s">
        <v>1651</v>
      </c>
    </row>
    <row r="7751" spans="1:6" x14ac:dyDescent="0.2">
      <c r="A7751">
        <v>7690</v>
      </c>
      <c r="B7751" s="1233">
        <f>'Acct Summary 7-8'!F25</f>
        <v>0</v>
      </c>
      <c r="D7751" s="14" t="str">
        <f t="shared" si="127"/>
        <v>Error?</v>
      </c>
      <c r="E7751" s="24" t="s">
        <v>1651</v>
      </c>
    </row>
    <row r="7752" spans="1:6" x14ac:dyDescent="0.2">
      <c r="A7752">
        <v>7691</v>
      </c>
      <c r="B7752" s="1233">
        <f>'Acct Summary 7-8'!G25</f>
        <v>0</v>
      </c>
      <c r="D7752" s="14" t="str">
        <f t="shared" si="127"/>
        <v>Error?</v>
      </c>
      <c r="E7752" s="24" t="s">
        <v>1651</v>
      </c>
    </row>
    <row r="7753" spans="1:6" x14ac:dyDescent="0.2">
      <c r="A7753">
        <v>7692</v>
      </c>
      <c r="B7753" s="1233">
        <f>'Acct Summary 7-8'!H25</f>
        <v>0</v>
      </c>
      <c r="D7753" s="14" t="str">
        <f t="shared" si="127"/>
        <v>Error?</v>
      </c>
      <c r="E7753" s="24" t="s">
        <v>1651</v>
      </c>
    </row>
    <row r="7754" spans="1:6" x14ac:dyDescent="0.2">
      <c r="A7754">
        <v>7693</v>
      </c>
      <c r="B7754" s="1233">
        <f>'Acct Summary 7-8'!J25</f>
        <v>0</v>
      </c>
      <c r="D7754" s="14" t="str">
        <f t="shared" si="127"/>
        <v>Error?</v>
      </c>
      <c r="E7754" s="24" t="s">
        <v>1651</v>
      </c>
    </row>
    <row r="7755" spans="1:6" x14ac:dyDescent="0.2">
      <c r="A7755">
        <v>7694</v>
      </c>
      <c r="B7755" s="1233">
        <f>'Acct Summary 7-8'!K25</f>
        <v>0</v>
      </c>
      <c r="D7755" s="14" t="str">
        <f t="shared" si="127"/>
        <v>Error?</v>
      </c>
      <c r="E7755" s="24" t="s">
        <v>1651</v>
      </c>
    </row>
    <row r="7756" spans="1:6" x14ac:dyDescent="0.2">
      <c r="A7756">
        <v>7695</v>
      </c>
      <c r="B7756" s="1233">
        <f>'Aud Quest 2'!E83</f>
        <v>0</v>
      </c>
      <c r="D7756" s="14" t="str">
        <f t="shared" si="127"/>
        <v>Error?</v>
      </c>
      <c r="E7756" s="24" t="s">
        <v>1651</v>
      </c>
      <c r="F7756" t="s">
        <v>1837</v>
      </c>
    </row>
    <row r="7757" spans="1:6" x14ac:dyDescent="0.2">
      <c r="A7757">
        <v>7696</v>
      </c>
      <c r="B7757" s="1233">
        <f>'Aud Quest 2'!E85</f>
        <v>0</v>
      </c>
      <c r="D7757" s="14" t="str">
        <f t="shared" si="127"/>
        <v>Error?</v>
      </c>
      <c r="E7757" s="24" t="s">
        <v>1651</v>
      </c>
      <c r="F7757" t="s">
        <v>1837</v>
      </c>
    </row>
    <row r="7758" spans="1:6" x14ac:dyDescent="0.2">
      <c r="A7758">
        <v>7697</v>
      </c>
      <c r="B7758" s="1233">
        <f>'Aud Quest 2'!J83</f>
        <v>0</v>
      </c>
      <c r="D7758" s="14" t="str">
        <f t="shared" si="127"/>
        <v>Error?</v>
      </c>
      <c r="E7758" s="24" t="s">
        <v>1651</v>
      </c>
    </row>
    <row r="7759" spans="1:6" x14ac:dyDescent="0.2">
      <c r="A7759">
        <v>7698</v>
      </c>
      <c r="B7759" s="1233">
        <f>'Aud Quest 2'!J86</f>
        <v>0</v>
      </c>
      <c r="D7759" s="14" t="str">
        <f t="shared" si="127"/>
        <v>Error?</v>
      </c>
      <c r="E7759" s="24" t="s">
        <v>1651</v>
      </c>
    </row>
    <row r="7760" spans="1:6" x14ac:dyDescent="0.2">
      <c r="A7760">
        <v>7699</v>
      </c>
      <c r="B7760" s="1233">
        <f>'Aud Quest 2'!J88</f>
        <v>0</v>
      </c>
      <c r="D7760" s="14" t="str">
        <f t="shared" si="127"/>
        <v>Error?</v>
      </c>
      <c r="E7760" s="24" t="s">
        <v>1651</v>
      </c>
    </row>
    <row r="7761" spans="1:5" x14ac:dyDescent="0.2">
      <c r="A7761">
        <v>7700</v>
      </c>
      <c r="B7761" s="1233">
        <f>'Revenues 9-14'!C260</f>
        <v>0</v>
      </c>
      <c r="D7761" s="14" t="str">
        <f t="shared" si="127"/>
        <v>Error?</v>
      </c>
      <c r="E7761" s="24" t="s">
        <v>1793</v>
      </c>
    </row>
    <row r="7762" spans="1:5" x14ac:dyDescent="0.2">
      <c r="A7762">
        <v>7701</v>
      </c>
      <c r="B7762" s="1233">
        <f>'Expenditures 15-22'!E6</f>
        <v>0</v>
      </c>
      <c r="D7762" s="14" t="str">
        <f t="shared" si="127"/>
        <v>Error?</v>
      </c>
      <c r="E7762" s="24" t="s">
        <v>1809</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1858</v>
      </c>
    </row>
    <row r="7765" spans="1:5" x14ac:dyDescent="0.2">
      <c r="A7765">
        <v>7704</v>
      </c>
      <c r="B7765" s="1233">
        <f>'Revenues 9-14'!C261</f>
        <v>0</v>
      </c>
      <c r="D7765" s="14" t="str">
        <f t="shared" si="127"/>
        <v>Error?</v>
      </c>
      <c r="E7765" s="24" t="s">
        <v>1867</v>
      </c>
    </row>
    <row r="7766" spans="1:5" x14ac:dyDescent="0.2">
      <c r="A7766">
        <v>7705</v>
      </c>
      <c r="B7766" s="1233">
        <f>'Revenues 9-14'!D261</f>
        <v>0</v>
      </c>
      <c r="D7766" s="14" t="str">
        <f t="shared" si="127"/>
        <v>Error?</v>
      </c>
      <c r="E7766" s="24" t="s">
        <v>1867</v>
      </c>
    </row>
    <row r="7767" spans="1:5" x14ac:dyDescent="0.2">
      <c r="A7767">
        <v>7706</v>
      </c>
      <c r="E7767" s="24"/>
    </row>
    <row r="7768" spans="1:5" x14ac:dyDescent="0.2">
      <c r="A7768">
        <v>7707</v>
      </c>
      <c r="B7768" s="1233">
        <f>'Revenues 9-14'!F261</f>
        <v>0</v>
      </c>
      <c r="D7768" s="14" t="str">
        <f t="shared" si="127"/>
        <v>Error?</v>
      </c>
      <c r="E7768" s="24" t="s">
        <v>1867</v>
      </c>
    </row>
    <row r="7769" spans="1:5" x14ac:dyDescent="0.2">
      <c r="A7769">
        <v>7708</v>
      </c>
      <c r="B7769" s="1233">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7" type="noConversion"/>
  <pageMargins left="0.75" right="0.75" top="1" bottom="1" header="0.5" footer="0.5"/>
  <pageSetup scale="75" orientation="portrait" r:id="rId1"/>
  <headerFooter alignWithMargins="0">
    <oddHeader>&amp;A</oddHeader>
    <oddFooter>Page &amp;P</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pageSetup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7</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 (5)</vt:lpstr>
      <vt:lpstr> SEFA (6)</vt:lpstr>
      <vt:lpstr> SEFA (2)</vt:lpstr>
      <vt:lpstr> SEFA (3)</vt:lpstr>
      <vt:lpstr>SEFA NOTES (2)</vt:lpstr>
      <vt:lpstr>SEFA NOTES</vt:lpstr>
      <vt:lpstr>SF&amp;QC Sec-1</vt:lpstr>
      <vt:lpstr>SF&amp;QC Sec-2 (2)</vt:lpstr>
      <vt:lpstr>SF&amp;QC Sec-2</vt:lpstr>
      <vt:lpstr>SF&amp;QC Sec-3</vt:lpstr>
      <vt:lpstr>SSPAF</vt:lpstr>
      <vt:lpstr>CAP (2)</vt:lpstr>
      <vt:lpstr>CAP</vt:lpstr>
      <vt:lpstr>AFR16</vt:lpstr>
      <vt:lpstr>Sheet3</vt:lpstr>
      <vt:lpstr>Sheet7</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2017-04-20T14:02:34Z</cp:lastPrinted>
  <dcterms:created xsi:type="dcterms:W3CDTF">2003-10-29T19:06:34Z</dcterms:created>
  <dcterms:modified xsi:type="dcterms:W3CDTF">2017-04-24T14:32:19Z</dcterms:modified>
</cp:coreProperties>
</file>